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 SERVICIOS PACC" sheetId="5" r:id="rId1"/>
    <sheet name="BIENES PACC" sheetId="6" r:id="rId2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6"/>
  <c r="AC26"/>
  <c r="AC18"/>
  <c r="AC19" s="1"/>
  <c r="AC14"/>
  <c r="AC15" s="1"/>
  <c r="AA21"/>
  <c r="AC15" i="5"/>
  <c r="AC14"/>
  <c r="AA30" i="6"/>
  <c r="AA25"/>
</calcChain>
</file>

<file path=xl/comments1.xml><?xml version="1.0" encoding="utf-8"?>
<comments xmlns="http://schemas.openxmlformats.org/spreadsheetml/2006/main">
  <authors>
    <author>Verónica Iveth Bueso Leiva</author>
  </authors>
  <commentList>
    <comment ref="B11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Describir que se va a contratar o comprar</t>
        </r>
      </text>
    </comment>
    <comment ref="D11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CPI: Concurso Público Internacional
CPN: Concurso Público Nacional
LP: Concurso Privado
3C. Comparacion 3 CV´s
CD: Contratacion Directa
</t>
        </r>
      </text>
    </comment>
    <comment ref="E11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Numero que relaciona la compra conuna o varias actividades del POA</t>
        </r>
      </text>
    </comment>
    <comment ref="F11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Numero asignado al proceso de compra o contratación</t>
        </r>
      </text>
    </comment>
    <comment ref="AD15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No alterar las formulas
Estas casillas no se llenen
</t>
        </r>
      </text>
    </comment>
  </commentList>
</comments>
</file>

<file path=xl/comments2.xml><?xml version="1.0" encoding="utf-8"?>
<comments xmlns="http://schemas.openxmlformats.org/spreadsheetml/2006/main">
  <authors>
    <author>Verónica Iveth Bueso Leiva</author>
  </authors>
  <commentList>
    <comment ref="B11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Describir que se va a contratar o comprar</t>
        </r>
      </text>
    </comment>
    <comment ref="D11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LPI: Licitación Pública Internacional
LPN: Licitación Pública Nacional
LP: Licitación Privada
3C. Tres cotizaciones
2C: Dos cotizaciones
CD: Compra Directa
CC: Compra por Catálogo Electrónico
</t>
        </r>
      </text>
    </comment>
    <comment ref="E11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Numero que relaciona la compra conuna o varias actividades del POA</t>
        </r>
      </text>
    </comment>
    <comment ref="F11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Numero asignado al proceso de compra o contratación</t>
        </r>
      </text>
    </comment>
    <comment ref="AB32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No alterar las formulas
Estas casillas no se llenen
</t>
        </r>
      </text>
    </comment>
  </commentList>
</comments>
</file>

<file path=xl/sharedStrings.xml><?xml version="1.0" encoding="utf-8"?>
<sst xmlns="http://schemas.openxmlformats.org/spreadsheetml/2006/main" count="471" uniqueCount="86">
  <si>
    <t>Papel de Escritorio</t>
  </si>
  <si>
    <t>SECRETARÍA DE ESTADO EN EL DESPACHO DE DEFENSA NACIONAL</t>
  </si>
  <si>
    <t>FONDOS NACIONALES /NUMERO DE PRÉSTAMO / CRÉDITO N/A</t>
  </si>
  <si>
    <t>PLAN ANUAL DE COMPRAS Y CONTRATACIONES (PACC) PARA EL AÑO FISCAL 2015</t>
  </si>
  <si>
    <r>
      <t xml:space="preserve">Categoría: </t>
    </r>
    <r>
      <rPr>
        <i/>
        <sz val="14"/>
        <rFont val="Arial"/>
        <family val="2"/>
      </rPr>
      <t>[Consultorías]</t>
    </r>
  </si>
  <si>
    <t>PROGRAMA DE CONTRATACIONES (FECHAS ESTIMADAS/REALES)</t>
  </si>
  <si>
    <t>Preliminares</t>
  </si>
  <si>
    <t>Etapa de Inicio</t>
  </si>
  <si>
    <t>Etapa de Evaluación de Ofertas</t>
  </si>
  <si>
    <t>Etapa de Firma del Contrato</t>
  </si>
  <si>
    <t>Entregas</t>
  </si>
  <si>
    <t>DATOS FINALES DEL CONTRATO</t>
  </si>
  <si>
    <t>Invitación a Precalificar</t>
  </si>
  <si>
    <t>Evaluacion de Precalificacion</t>
  </si>
  <si>
    <t>Convocatoria a participar en el proceso</t>
  </si>
  <si>
    <t>Apertura de Ofertas</t>
  </si>
  <si>
    <t>Evaluacion de las Ofertas</t>
  </si>
  <si>
    <t>Subsanación</t>
  </si>
  <si>
    <t>Negociacion Economica</t>
  </si>
  <si>
    <t>Firma de la Adjudicación</t>
  </si>
  <si>
    <t>Firma del Contrato/ Recepcion de Garantías</t>
  </si>
  <si>
    <t>Entrega de Productos</t>
  </si>
  <si>
    <t xml:space="preserve">Descripción </t>
  </si>
  <si>
    <t>Detalle de todos los requerimientos, por Unidad Ejecutora</t>
  </si>
  <si>
    <t>Método de Selección</t>
  </si>
  <si>
    <t>Relación con el POA</t>
  </si>
  <si>
    <t>Clave Institucional</t>
  </si>
  <si>
    <t>INICIO</t>
  </si>
  <si>
    <t>FIN</t>
  </si>
  <si>
    <t>Nombre Adjudicatario (s)</t>
  </si>
  <si>
    <t>Contrato (s) #</t>
  </si>
  <si>
    <t>Costo Estimado</t>
  </si>
  <si>
    <t xml:space="preserve">Costo Final </t>
  </si>
  <si>
    <t>Nombre del proyecto u objeto de compra</t>
  </si>
  <si>
    <t>CPI, CPN, CP, 3CV, CD</t>
  </si>
  <si>
    <t>correlativo del POA</t>
  </si>
  <si>
    <t>Correlativo de este contrato</t>
  </si>
  <si>
    <t>Estimada</t>
  </si>
  <si>
    <t>REAL</t>
  </si>
  <si>
    <t>Estimado</t>
  </si>
  <si>
    <t>3CV</t>
  </si>
  <si>
    <t>03-01</t>
  </si>
  <si>
    <t>11-01</t>
  </si>
  <si>
    <t>N/A</t>
  </si>
  <si>
    <t>TOTAL</t>
  </si>
  <si>
    <t>Fecha de emisión:</t>
  </si>
  <si>
    <t>Emitido por:</t>
  </si>
  <si>
    <t>Fecha de Modificacion</t>
  </si>
  <si>
    <t>DD/MM/AA</t>
  </si>
  <si>
    <t xml:space="preserve">Modificado por </t>
  </si>
  <si>
    <t>Fecha de Registro ONCAE:</t>
  </si>
  <si>
    <t>Recibido por:</t>
  </si>
  <si>
    <t>Fecha de Aprobación:</t>
  </si>
  <si>
    <t>Aprobado por:</t>
  </si>
  <si>
    <t>Fecha de Aprobacion</t>
  </si>
  <si>
    <t>Aprobado por</t>
  </si>
  <si>
    <t>Fecha Actualización ONCAE:</t>
  </si>
  <si>
    <t>Actualizado por:</t>
  </si>
  <si>
    <r>
      <t xml:space="preserve">Categoría: </t>
    </r>
    <r>
      <rPr>
        <i/>
        <sz val="14"/>
        <rFont val="Arial"/>
        <family val="2"/>
      </rPr>
      <t>[Bienes, Obras o Servicios diferentes a las Consultorías]</t>
    </r>
  </si>
  <si>
    <t>Firma del Contrato</t>
  </si>
  <si>
    <t>Recepcion de Bienes, Servicios u Obras</t>
  </si>
  <si>
    <t>No.</t>
  </si>
  <si>
    <t>Descripcion de todos los requerimientos, por unidad ejecutora</t>
  </si>
  <si>
    <t>Método de Compra</t>
  </si>
  <si>
    <t>LPI, LPN, LP, 3C, 2C, CD</t>
  </si>
  <si>
    <t>Alimentos y Bebidas para personas</t>
  </si>
  <si>
    <t>3C</t>
  </si>
  <si>
    <t>01-01</t>
  </si>
  <si>
    <t>2C</t>
  </si>
  <si>
    <t>01-02</t>
  </si>
  <si>
    <t>Papel para Computacion</t>
  </si>
  <si>
    <t>TOTAL ( X CADA CATEGORÍA)</t>
  </si>
  <si>
    <t>Fecha de emisión:  05/01/2015</t>
  </si>
  <si>
    <t>Fecha de Aprobación: 07/01/2015</t>
  </si>
  <si>
    <t>NOMBRE DE LA UNIDAD O PROYECTO EJERCITO</t>
  </si>
  <si>
    <t>SERVICIOS JURIDICOS</t>
  </si>
  <si>
    <t>EJERCITO</t>
  </si>
  <si>
    <t>UNIDAD RESPONSABLE DE PREPARACIÓN Y SEGUIMIENTO DE PLAN DE CONTRATACIONES :PAGADURIA GENERAL DEL EJERCITO</t>
  </si>
  <si>
    <t>FIRMA GERENCIA ADMINISTRATIVA O A QUIEN DELEGUE: PAGADOR GENERAL DEL EJERCITO</t>
  </si>
  <si>
    <t>Abog. Roxana Velasquez</t>
  </si>
  <si>
    <t>Cnel. Franco</t>
  </si>
  <si>
    <t>NOMBRE DE LA UNIDAD O PROYECTO: EJERCITO</t>
  </si>
  <si>
    <t>Cnel. Fredy Franco</t>
  </si>
  <si>
    <t>UNIDAD RESPONSABLE DE PREPARACIÓN Y SEGUIMIENTO DE PLAN DE CONTRATACIONES: Pagaduria General del Ejercito</t>
  </si>
  <si>
    <t>FIRMA GERENCIA ADMINISTRATIVA O A QUIEN DELEGUE :Pagador General Ejercito</t>
  </si>
  <si>
    <t>01-03</t>
  </si>
</sst>
</file>

<file path=xl/styles.xml><?xml version="1.0" encoding="utf-8"?>
<styleSheet xmlns="http://schemas.openxmlformats.org/spreadsheetml/2006/main">
  <numFmts count="6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* #,##0.00_-;\-* #,##0.00_-;_-* &quot;-&quot;??_-;_-@_-"/>
    <numFmt numFmtId="167" formatCode="_(* #,##0.00_);_(* \(#,##0.00\);_(* &quot;-&quot;??_);_(@_)"/>
    <numFmt numFmtId="168" formatCode="_(&quot;$&quot;* #,##0.00_);_(&quot;$&quot;* \(#,##0.00\);_(&quot;$&quot;* &quot;-&quot;??_);_(@_)"/>
    <numFmt numFmtId="169" formatCode="&quot;L&quot;#,##0.00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  <font>
      <b/>
      <sz val="12"/>
      <color indexed="10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i/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4"/>
      <color rgb="FFFF000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0"/>
      <color rgb="FF0000FF"/>
      <name val="Arial"/>
      <family val="2"/>
    </font>
    <font>
      <b/>
      <sz val="10"/>
      <color indexed="12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b/>
      <i/>
      <sz val="10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Arial"/>
    </font>
    <font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6" fillId="0" borderId="0"/>
    <xf numFmtId="168" fontId="26" fillId="0" borderId="0" applyFont="0" applyFill="0" applyBorder="0" applyAlignment="0" applyProtection="0"/>
    <xf numFmtId="167" fontId="26" fillId="0" borderId="0" applyFont="0" applyFill="0" applyBorder="0" applyAlignment="0" applyProtection="0"/>
  </cellStyleXfs>
  <cellXfs count="253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/>
    <xf numFmtId="0" fontId="4" fillId="0" borderId="0" xfId="0" applyFont="1" applyAlignment="1"/>
    <xf numFmtId="0" fontId="6" fillId="0" borderId="0" xfId="0" applyFont="1" applyFill="1" applyBorder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0" borderId="0" xfId="0" applyFont="1"/>
    <xf numFmtId="0" fontId="0" fillId="0" borderId="1" xfId="0" applyBorder="1"/>
    <xf numFmtId="0" fontId="2" fillId="0" borderId="15" xfId="0" applyFont="1" applyBorder="1" applyAlignment="1">
      <alignment horizontal="center" vertical="center" wrapText="1"/>
    </xf>
    <xf numFmtId="0" fontId="12" fillId="5" borderId="15" xfId="0" applyFont="1" applyFill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4" fontId="17" fillId="0" borderId="1" xfId="0" applyNumberFormat="1" applyFont="1" applyFill="1" applyBorder="1" applyAlignment="1">
      <alignment horizontal="center" vertical="center"/>
    </xf>
    <xf numFmtId="14" fontId="17" fillId="0" borderId="1" xfId="0" applyNumberFormat="1" applyFont="1" applyBorder="1" applyAlignment="1">
      <alignment horizontal="center" vertical="center"/>
    </xf>
    <xf numFmtId="164" fontId="14" fillId="0" borderId="0" xfId="3" applyFont="1" applyFill="1" applyBorder="1" applyAlignment="1">
      <alignment vertical="center"/>
    </xf>
    <xf numFmtId="0" fontId="14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4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5" fontId="15" fillId="0" borderId="1" xfId="1" applyFont="1" applyBorder="1" applyAlignment="1">
      <alignment horizontal="center" vertical="center" wrapText="1"/>
    </xf>
    <xf numFmtId="0" fontId="8" fillId="0" borderId="1" xfId="0" applyFont="1" applyBorder="1"/>
    <xf numFmtId="0" fontId="18" fillId="0" borderId="18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6" fontId="7" fillId="0" borderId="1" xfId="2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167" fontId="0" fillId="0" borderId="0" xfId="0" applyNumberFormat="1"/>
    <xf numFmtId="169" fontId="7" fillId="0" borderId="1" xfId="3" applyNumberFormat="1" applyFont="1" applyBorder="1" applyAlignment="1">
      <alignment horizontal="center" vertical="center" wrapText="1"/>
    </xf>
    <xf numFmtId="169" fontId="20" fillId="0" borderId="1" xfId="3" applyNumberFormat="1" applyFont="1" applyBorder="1" applyAlignment="1">
      <alignment horizontal="center" vertical="center"/>
    </xf>
    <xf numFmtId="169" fontId="20" fillId="0" borderId="1" xfId="3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center" wrapText="1"/>
    </xf>
    <xf numFmtId="0" fontId="0" fillId="0" borderId="0" xfId="0" applyBorder="1" applyAlignment="1">
      <alignment vertical="center"/>
    </xf>
    <xf numFmtId="0" fontId="21" fillId="0" borderId="0" xfId="0" applyFont="1" applyAlignment="1">
      <alignment horizontal="right"/>
    </xf>
    <xf numFmtId="0" fontId="21" fillId="0" borderId="0" xfId="0" applyFont="1"/>
    <xf numFmtId="0" fontId="21" fillId="0" borderId="0" xfId="0" applyFont="1" applyBorder="1"/>
    <xf numFmtId="0" fontId="0" fillId="0" borderId="0" xfId="0" applyBorder="1" applyAlignment="1">
      <alignment horizontal="center"/>
    </xf>
    <xf numFmtId="0" fontId="0" fillId="0" borderId="0" xfId="0" applyBorder="1"/>
    <xf numFmtId="0" fontId="3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4" fillId="0" borderId="6" xfId="0" applyFont="1" applyBorder="1"/>
    <xf numFmtId="0" fontId="4" fillId="0" borderId="7" xfId="0" applyFont="1" applyBorder="1"/>
    <xf numFmtId="0" fontId="22" fillId="0" borderId="7" xfId="0" applyFont="1" applyBorder="1"/>
    <xf numFmtId="14" fontId="4" fillId="0" borderId="8" xfId="0" applyNumberFormat="1" applyFont="1" applyBorder="1" applyAlignment="1"/>
    <xf numFmtId="0" fontId="22" fillId="0" borderId="0" xfId="0" applyFont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Border="1" applyAlignment="1"/>
    <xf numFmtId="0" fontId="4" fillId="0" borderId="19" xfId="0" applyFont="1" applyBorder="1" applyAlignment="1"/>
    <xf numFmtId="0" fontId="4" fillId="0" borderId="7" xfId="0" applyFont="1" applyBorder="1" applyAlignment="1">
      <alignment horizontal="left"/>
    </xf>
    <xf numFmtId="0" fontId="4" fillId="0" borderId="8" xfId="0" applyFont="1" applyBorder="1" applyAlignment="1"/>
    <xf numFmtId="0" fontId="4" fillId="0" borderId="19" xfId="0" applyFont="1" applyBorder="1" applyAlignment="1">
      <alignment wrapText="1"/>
    </xf>
    <xf numFmtId="0" fontId="22" fillId="0" borderId="8" xfId="0" applyFont="1" applyBorder="1"/>
    <xf numFmtId="0" fontId="22" fillId="0" borderId="0" xfId="0" applyFont="1"/>
    <xf numFmtId="0" fontId="4" fillId="0" borderId="6" xfId="0" applyFont="1" applyBorder="1" applyAlignment="1">
      <alignment horizontal="left"/>
    </xf>
    <xf numFmtId="0" fontId="4" fillId="0" borderId="8" xfId="0" applyFont="1" applyBorder="1" applyAlignment="1">
      <alignment horizontal="right"/>
    </xf>
    <xf numFmtId="0" fontId="8" fillId="0" borderId="0" xfId="0" applyFont="1" applyBorder="1" applyAlignment="1"/>
    <xf numFmtId="0" fontId="4" fillId="0" borderId="20" xfId="0" applyFont="1" applyBorder="1"/>
    <xf numFmtId="0" fontId="4" fillId="0" borderId="21" xfId="0" applyFont="1" applyBorder="1"/>
    <xf numFmtId="0" fontId="22" fillId="0" borderId="21" xfId="0" applyFont="1" applyBorder="1"/>
    <xf numFmtId="14" fontId="4" fillId="0" borderId="15" xfId="0" applyNumberFormat="1" applyFont="1" applyBorder="1" applyAlignment="1"/>
    <xf numFmtId="0" fontId="4" fillId="0" borderId="16" xfId="0" applyFont="1" applyBorder="1" applyAlignment="1"/>
    <xf numFmtId="0" fontId="4" fillId="0" borderId="15" xfId="0" applyFont="1" applyBorder="1" applyAlignment="1"/>
    <xf numFmtId="0" fontId="4" fillId="0" borderId="16" xfId="0" applyFont="1" applyBorder="1" applyAlignment="1">
      <alignment wrapText="1"/>
    </xf>
    <xf numFmtId="0" fontId="22" fillId="0" borderId="15" xfId="0" applyFont="1" applyBorder="1"/>
    <xf numFmtId="0" fontId="4" fillId="0" borderId="20" xfId="0" applyFont="1" applyBorder="1" applyAlignment="1">
      <alignment horizontal="left"/>
    </xf>
    <xf numFmtId="0" fontId="4" fillId="0" borderId="21" xfId="0" applyFont="1" applyBorder="1" applyAlignment="1">
      <alignment horizontal="left"/>
    </xf>
    <xf numFmtId="0" fontId="4" fillId="0" borderId="15" xfId="0" applyFont="1" applyBorder="1" applyAlignment="1">
      <alignment horizontal="right"/>
    </xf>
    <xf numFmtId="0" fontId="8" fillId="0" borderId="0" xfId="0" applyFont="1" applyAlignment="1">
      <alignment horizontal="center"/>
    </xf>
    <xf numFmtId="0" fontId="0" fillId="0" borderId="22" xfId="0" applyBorder="1"/>
    <xf numFmtId="0" fontId="8" fillId="0" borderId="0" xfId="0" applyFont="1" applyBorder="1"/>
    <xf numFmtId="0" fontId="8" fillId="0" borderId="2" xfId="0" applyFont="1" applyBorder="1"/>
    <xf numFmtId="0" fontId="26" fillId="0" borderId="0" xfId="4" applyAlignment="1">
      <alignment wrapText="1"/>
    </xf>
    <xf numFmtId="0" fontId="26" fillId="0" borderId="0" xfId="4"/>
    <xf numFmtId="0" fontId="4" fillId="0" borderId="0" xfId="4" applyFont="1" applyAlignment="1">
      <alignment wrapText="1"/>
    </xf>
    <xf numFmtId="0" fontId="26" fillId="0" borderId="0" xfId="4" applyAlignment="1"/>
    <xf numFmtId="0" fontId="4" fillId="0" borderId="0" xfId="4" applyFont="1" applyAlignment="1"/>
    <xf numFmtId="0" fontId="6" fillId="0" borderId="0" xfId="4" applyFont="1" applyFill="1" applyBorder="1" applyAlignment="1">
      <alignment vertical="center" wrapText="1"/>
    </xf>
    <xf numFmtId="0" fontId="7" fillId="0" borderId="0" xfId="4" applyFont="1" applyFill="1" applyAlignment="1">
      <alignment horizontal="center" vertical="center" wrapText="1"/>
    </xf>
    <xf numFmtId="0" fontId="8" fillId="0" borderId="0" xfId="4" applyFont="1" applyAlignment="1">
      <alignment wrapText="1"/>
    </xf>
    <xf numFmtId="0" fontId="8" fillId="0" borderId="0" xfId="4" applyFont="1"/>
    <xf numFmtId="0" fontId="26" fillId="0" borderId="0" xfId="4" applyBorder="1"/>
    <xf numFmtId="0" fontId="8" fillId="0" borderId="1" xfId="4" applyFont="1" applyBorder="1" applyAlignment="1">
      <alignment horizontal="center" vertical="center"/>
    </xf>
    <xf numFmtId="0" fontId="2" fillId="0" borderId="15" xfId="4" applyFont="1" applyBorder="1" applyAlignment="1">
      <alignment horizontal="center" vertical="center" wrapText="1"/>
    </xf>
    <xf numFmtId="0" fontId="12" fillId="5" borderId="15" xfId="4" applyFont="1" applyFill="1" applyBorder="1" applyAlignment="1">
      <alignment horizontal="center" vertical="center" wrapText="1"/>
    </xf>
    <xf numFmtId="0" fontId="13" fillId="0" borderId="16" xfId="4" applyFont="1" applyBorder="1" applyAlignment="1">
      <alignment horizontal="center" vertical="center" wrapText="1"/>
    </xf>
    <xf numFmtId="0" fontId="8" fillId="0" borderId="16" xfId="4" applyFont="1" applyBorder="1" applyAlignment="1">
      <alignment horizontal="center" vertical="center" wrapText="1"/>
    </xf>
    <xf numFmtId="0" fontId="8" fillId="0" borderId="17" xfId="4" applyFont="1" applyBorder="1" applyAlignment="1">
      <alignment horizontal="center" vertical="center" wrapText="1"/>
    </xf>
    <xf numFmtId="0" fontId="26" fillId="0" borderId="1" xfId="4" applyBorder="1" applyAlignment="1">
      <alignment horizontal="center" vertical="center"/>
    </xf>
    <xf numFmtId="0" fontId="8" fillId="0" borderId="5" xfId="4" applyFont="1" applyBorder="1" applyAlignment="1">
      <alignment horizontal="center" vertical="center" wrapText="1"/>
    </xf>
    <xf numFmtId="0" fontId="15" fillId="0" borderId="1" xfId="4" applyFont="1" applyBorder="1" applyAlignment="1">
      <alignment horizontal="center" vertical="center" wrapText="1"/>
    </xf>
    <xf numFmtId="0" fontId="26" fillId="0" borderId="1" xfId="4" applyBorder="1"/>
    <xf numFmtId="14" fontId="17" fillId="0" borderId="1" xfId="4" applyNumberFormat="1" applyFont="1" applyFill="1" applyBorder="1" applyAlignment="1">
      <alignment horizontal="center" vertical="center"/>
    </xf>
    <xf numFmtId="14" fontId="17" fillId="0" borderId="1" xfId="4" applyNumberFormat="1" applyFont="1" applyBorder="1" applyAlignment="1">
      <alignment horizontal="center" vertical="center"/>
    </xf>
    <xf numFmtId="168" fontId="26" fillId="0" borderId="0" xfId="5" applyFont="1" applyFill="1" applyBorder="1" applyAlignment="1">
      <alignment vertical="center"/>
    </xf>
    <xf numFmtId="0" fontId="27" fillId="0" borderId="23" xfId="4" applyFont="1" applyBorder="1" applyAlignment="1">
      <alignment vertical="center"/>
    </xf>
    <xf numFmtId="0" fontId="13" fillId="0" borderId="1" xfId="4" applyFont="1" applyBorder="1" applyAlignment="1">
      <alignment horizontal="center" vertical="center" wrapText="1"/>
    </xf>
    <xf numFmtId="49" fontId="13" fillId="0" borderId="1" xfId="4" applyNumberFormat="1" applyFont="1" applyBorder="1" applyAlignment="1">
      <alignment horizontal="center" vertical="center" wrapText="1"/>
    </xf>
    <xf numFmtId="0" fontId="14" fillId="0" borderId="1" xfId="4" applyFont="1" applyBorder="1" applyAlignment="1">
      <alignment horizontal="center" vertical="center" wrapText="1"/>
    </xf>
    <xf numFmtId="0" fontId="16" fillId="0" borderId="1" xfId="4" applyFont="1" applyBorder="1" applyAlignment="1">
      <alignment horizontal="center" vertical="center" wrapText="1"/>
    </xf>
    <xf numFmtId="167" fontId="15" fillId="0" borderId="1" xfId="6" applyFont="1" applyBorder="1" applyAlignment="1">
      <alignment horizontal="center" vertical="center" wrapText="1"/>
    </xf>
    <xf numFmtId="0" fontId="8" fillId="0" borderId="1" xfId="4" applyFont="1" applyBorder="1"/>
    <xf numFmtId="0" fontId="18" fillId="0" borderId="23" xfId="4" applyFont="1" applyBorder="1" applyAlignment="1">
      <alignment vertical="center"/>
    </xf>
    <xf numFmtId="0" fontId="8" fillId="0" borderId="1" xfId="4" applyFont="1" applyBorder="1" applyAlignment="1">
      <alignment horizontal="center" vertical="center" wrapText="1"/>
    </xf>
    <xf numFmtId="167" fontId="7" fillId="0" borderId="1" xfId="6" applyFont="1" applyBorder="1" applyAlignment="1">
      <alignment horizontal="center" vertical="center" wrapText="1"/>
    </xf>
    <xf numFmtId="168" fontId="26" fillId="0" borderId="1" xfId="5" applyFont="1" applyFill="1" applyBorder="1" applyAlignment="1">
      <alignment vertical="center"/>
    </xf>
    <xf numFmtId="168" fontId="8" fillId="0" borderId="0" xfId="5" applyFont="1" applyFill="1" applyBorder="1" applyAlignment="1">
      <alignment vertical="center"/>
    </xf>
    <xf numFmtId="0" fontId="27" fillId="0" borderId="18" xfId="4" applyFont="1" applyBorder="1" applyAlignment="1">
      <alignment vertical="center"/>
    </xf>
    <xf numFmtId="0" fontId="18" fillId="0" borderId="18" xfId="4" applyFont="1" applyBorder="1" applyAlignment="1">
      <alignment vertical="center"/>
    </xf>
    <xf numFmtId="0" fontId="14" fillId="0" borderId="5" xfId="4" applyFont="1" applyBorder="1" applyAlignment="1">
      <alignment horizontal="center" vertical="center" wrapText="1"/>
    </xf>
    <xf numFmtId="0" fontId="8" fillId="0" borderId="1" xfId="4" applyFont="1" applyBorder="1" applyAlignment="1">
      <alignment vertical="center"/>
    </xf>
    <xf numFmtId="0" fontId="26" fillId="0" borderId="1" xfId="4" applyBorder="1" applyAlignment="1">
      <alignment horizontal="center" vertical="center" wrapText="1"/>
    </xf>
    <xf numFmtId="0" fontId="19" fillId="0" borderId="5" xfId="4" applyFont="1" applyBorder="1" applyAlignment="1">
      <alignment horizontal="center" vertical="center" wrapText="1"/>
    </xf>
    <xf numFmtId="169" fontId="7" fillId="0" borderId="1" xfId="5" applyNumberFormat="1" applyFont="1" applyBorder="1" applyAlignment="1">
      <alignment horizontal="center" vertical="center" wrapText="1"/>
    </xf>
    <xf numFmtId="4" fontId="26" fillId="0" borderId="0" xfId="4" applyNumberFormat="1"/>
    <xf numFmtId="169" fontId="20" fillId="0" borderId="1" xfId="5" applyNumberFormat="1" applyFont="1" applyBorder="1" applyAlignment="1">
      <alignment horizontal="center" vertical="center"/>
    </xf>
    <xf numFmtId="169" fontId="20" fillId="0" borderId="1" xfId="5" applyNumberFormat="1" applyFont="1" applyBorder="1" applyAlignment="1">
      <alignment horizontal="center" vertical="center" wrapText="1"/>
    </xf>
    <xf numFmtId="0" fontId="8" fillId="0" borderId="0" xfId="4" applyFont="1" applyBorder="1" applyAlignment="1">
      <alignment horizontal="right" vertical="center" wrapText="1"/>
    </xf>
    <xf numFmtId="0" fontId="26" fillId="0" borderId="0" xfId="4" applyBorder="1" applyAlignment="1">
      <alignment vertical="center"/>
    </xf>
    <xf numFmtId="0" fontId="21" fillId="0" borderId="0" xfId="4" applyFont="1" applyAlignment="1">
      <alignment horizontal="right"/>
    </xf>
    <xf numFmtId="0" fontId="21" fillId="0" borderId="0" xfId="4" applyFont="1"/>
    <xf numFmtId="0" fontId="21" fillId="0" borderId="0" xfId="4" applyFont="1" applyBorder="1"/>
    <xf numFmtId="0" fontId="26" fillId="0" borderId="0" xfId="4" applyBorder="1" applyAlignment="1">
      <alignment horizontal="center"/>
    </xf>
    <xf numFmtId="0" fontId="3" fillId="0" borderId="0" xfId="4" applyFont="1" applyBorder="1" applyAlignment="1">
      <alignment horizontal="center"/>
    </xf>
    <xf numFmtId="0" fontId="13" fillId="0" borderId="0" xfId="4" applyFont="1" applyBorder="1" applyAlignment="1">
      <alignment horizontal="center"/>
    </xf>
    <xf numFmtId="0" fontId="4" fillId="0" borderId="6" xfId="4" applyFont="1" applyBorder="1"/>
    <xf numFmtId="0" fontId="4" fillId="0" borderId="7" xfId="4" applyFont="1" applyBorder="1"/>
    <xf numFmtId="0" fontId="22" fillId="0" borderId="7" xfId="4" applyFont="1" applyBorder="1"/>
    <xf numFmtId="0" fontId="4" fillId="0" borderId="8" xfId="4" applyFont="1" applyBorder="1" applyAlignment="1"/>
    <xf numFmtId="0" fontId="22" fillId="0" borderId="0" xfId="4" applyFont="1" applyAlignment="1">
      <alignment wrapText="1"/>
    </xf>
    <xf numFmtId="0" fontId="4" fillId="0" borderId="1" xfId="4" applyFont="1" applyBorder="1" applyAlignment="1">
      <alignment horizontal="center" wrapText="1"/>
    </xf>
    <xf numFmtId="0" fontId="4" fillId="0" borderId="0" xfId="4" applyFont="1" applyBorder="1" applyAlignment="1"/>
    <xf numFmtId="0" fontId="4" fillId="0" borderId="19" xfId="4" applyFont="1" applyBorder="1" applyAlignment="1"/>
    <xf numFmtId="0" fontId="4" fillId="0" borderId="7" xfId="4" applyFont="1" applyBorder="1" applyAlignment="1">
      <alignment horizontal="left"/>
    </xf>
    <xf numFmtId="0" fontId="4" fillId="0" borderId="19" xfId="4" applyFont="1" applyBorder="1" applyAlignment="1">
      <alignment wrapText="1"/>
    </xf>
    <xf numFmtId="0" fontId="22" fillId="0" borderId="8" xfId="4" applyFont="1" applyBorder="1"/>
    <xf numFmtId="0" fontId="22" fillId="0" borderId="0" xfId="4" applyFont="1"/>
    <xf numFmtId="0" fontId="4" fillId="0" borderId="6" xfId="4" applyFont="1" applyBorder="1" applyAlignment="1">
      <alignment horizontal="left"/>
    </xf>
    <xf numFmtId="0" fontId="4" fillId="0" borderId="8" xfId="4" applyFont="1" applyBorder="1" applyAlignment="1">
      <alignment horizontal="right"/>
    </xf>
    <xf numFmtId="0" fontId="8" fillId="0" borderId="0" xfId="4" applyFont="1" applyBorder="1" applyAlignment="1"/>
    <xf numFmtId="0" fontId="4" fillId="0" borderId="20" xfId="4" applyFont="1" applyBorder="1"/>
    <xf numFmtId="0" fontId="4" fillId="0" borderId="21" xfId="4" applyFont="1" applyBorder="1"/>
    <xf numFmtId="0" fontId="22" fillId="0" borderId="21" xfId="4" applyFont="1" applyBorder="1"/>
    <xf numFmtId="0" fontId="4" fillId="0" borderId="15" xfId="4" applyFont="1" applyBorder="1" applyAlignment="1"/>
    <xf numFmtId="0" fontId="4" fillId="0" borderId="16" xfId="4" applyFont="1" applyBorder="1" applyAlignment="1"/>
    <xf numFmtId="0" fontId="4" fillId="0" borderId="16" xfId="4" applyFont="1" applyBorder="1" applyAlignment="1">
      <alignment wrapText="1"/>
    </xf>
    <xf numFmtId="0" fontId="22" fillId="0" borderId="15" xfId="4" applyFont="1" applyBorder="1"/>
    <xf numFmtId="0" fontId="4" fillId="0" borderId="20" xfId="4" applyFont="1" applyBorder="1" applyAlignment="1">
      <alignment horizontal="left"/>
    </xf>
    <xf numFmtId="0" fontId="4" fillId="0" borderId="21" xfId="4" applyFont="1" applyBorder="1" applyAlignment="1">
      <alignment horizontal="left"/>
    </xf>
    <xf numFmtId="0" fontId="4" fillId="0" borderId="15" xfId="4" applyFont="1" applyBorder="1" applyAlignment="1">
      <alignment horizontal="right"/>
    </xf>
    <xf numFmtId="0" fontId="8" fillId="0" borderId="0" xfId="4" applyFont="1" applyAlignment="1">
      <alignment horizontal="center"/>
    </xf>
    <xf numFmtId="0" fontId="26" fillId="0" borderId="22" xfId="4" applyBorder="1"/>
    <xf numFmtId="0" fontId="8" fillId="0" borderId="0" xfId="4" applyFont="1" applyBorder="1"/>
    <xf numFmtId="0" fontId="8" fillId="0" borderId="2" xfId="4" applyFont="1" applyBorder="1"/>
    <xf numFmtId="0" fontId="4" fillId="0" borderId="0" xfId="0" applyFont="1" applyAlignment="1">
      <alignment horizontal="center" wrapText="1"/>
    </xf>
    <xf numFmtId="0" fontId="5" fillId="0" borderId="0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horizontal="right" vertical="center"/>
    </xf>
    <xf numFmtId="0" fontId="19" fillId="0" borderId="3" xfId="0" applyFont="1" applyFill="1" applyBorder="1" applyAlignment="1">
      <alignment horizontal="right" vertical="center"/>
    </xf>
    <xf numFmtId="0" fontId="19" fillId="0" borderId="4" xfId="0" applyFont="1" applyFill="1" applyBorder="1" applyAlignment="1">
      <alignment horizontal="right" vertical="center"/>
    </xf>
    <xf numFmtId="0" fontId="19" fillId="0" borderId="5" xfId="0" applyFont="1" applyFill="1" applyBorder="1" applyAlignment="1">
      <alignment horizontal="right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23" fillId="0" borderId="3" xfId="0" applyFont="1" applyBorder="1" applyAlignment="1">
      <alignment horizontal="center"/>
    </xf>
    <xf numFmtId="0" fontId="23" fillId="0" borderId="4" xfId="0" applyFont="1" applyBorder="1" applyAlignment="1">
      <alignment horizontal="center"/>
    </xf>
    <xf numFmtId="0" fontId="23" fillId="0" borderId="5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4" applyFont="1" applyAlignment="1">
      <alignment horizontal="center" wrapText="1"/>
    </xf>
    <xf numFmtId="0" fontId="5" fillId="0" borderId="0" xfId="4" applyFont="1" applyFill="1" applyBorder="1" applyAlignment="1">
      <alignment horizontal="center" vertical="center" wrapText="1"/>
    </xf>
    <xf numFmtId="0" fontId="10" fillId="3" borderId="3" xfId="4" applyFont="1" applyFill="1" applyBorder="1" applyAlignment="1">
      <alignment horizontal="center" vertical="center"/>
    </xf>
    <xf numFmtId="0" fontId="10" fillId="3" borderId="4" xfId="4" applyFont="1" applyFill="1" applyBorder="1" applyAlignment="1">
      <alignment horizontal="center" vertical="center"/>
    </xf>
    <xf numFmtId="0" fontId="10" fillId="3" borderId="5" xfId="4" applyFont="1" applyFill="1" applyBorder="1" applyAlignment="1">
      <alignment horizontal="center" vertical="center"/>
    </xf>
    <xf numFmtId="0" fontId="2" fillId="4" borderId="6" xfId="4" applyFont="1" applyFill="1" applyBorder="1" applyAlignment="1">
      <alignment horizontal="center" vertical="center" wrapText="1"/>
    </xf>
    <xf numFmtId="0" fontId="2" fillId="4" borderId="7" xfId="4" applyFont="1" applyFill="1" applyBorder="1" applyAlignment="1">
      <alignment horizontal="center" vertical="center" wrapText="1"/>
    </xf>
    <xf numFmtId="0" fontId="2" fillId="4" borderId="8" xfId="4" applyFont="1" applyFill="1" applyBorder="1" applyAlignment="1">
      <alignment horizontal="center" vertical="center" wrapText="1"/>
    </xf>
    <xf numFmtId="0" fontId="2" fillId="4" borderId="12" xfId="4" applyFont="1" applyFill="1" applyBorder="1" applyAlignment="1">
      <alignment horizontal="center" vertical="center" wrapText="1"/>
    </xf>
    <xf numFmtId="0" fontId="2" fillId="4" borderId="13" xfId="4" applyFont="1" applyFill="1" applyBorder="1" applyAlignment="1">
      <alignment horizontal="center" vertical="center" wrapText="1"/>
    </xf>
    <xf numFmtId="0" fontId="2" fillId="4" borderId="14" xfId="4" applyFont="1" applyFill="1" applyBorder="1" applyAlignment="1">
      <alignment horizontal="center" vertical="center" wrapText="1"/>
    </xf>
    <xf numFmtId="0" fontId="8" fillId="3" borderId="3" xfId="4" applyFont="1" applyFill="1" applyBorder="1" applyAlignment="1">
      <alignment horizontal="center" vertical="center" wrapText="1"/>
    </xf>
    <xf numFmtId="0" fontId="8" fillId="3" borderId="5" xfId="4" applyFont="1" applyFill="1" applyBorder="1" applyAlignment="1">
      <alignment horizontal="center" vertical="center" wrapText="1"/>
    </xf>
    <xf numFmtId="0" fontId="8" fillId="3" borderId="9" xfId="4" applyFont="1" applyFill="1" applyBorder="1" applyAlignment="1">
      <alignment horizontal="center" vertical="center" wrapText="1"/>
    </xf>
    <xf numFmtId="0" fontId="8" fillId="3" borderId="10" xfId="4" applyFont="1" applyFill="1" applyBorder="1" applyAlignment="1">
      <alignment horizontal="center" vertical="center" wrapText="1"/>
    </xf>
    <xf numFmtId="0" fontId="8" fillId="3" borderId="11" xfId="4" applyFont="1" applyFill="1" applyBorder="1" applyAlignment="1">
      <alignment horizontal="center" vertical="center" wrapText="1"/>
    </xf>
    <xf numFmtId="0" fontId="8" fillId="0" borderId="5" xfId="4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 wrapText="1"/>
    </xf>
    <xf numFmtId="0" fontId="14" fillId="0" borderId="1" xfId="4" applyFont="1" applyBorder="1" applyAlignment="1">
      <alignment horizontal="center" vertical="center" wrapText="1"/>
    </xf>
    <xf numFmtId="0" fontId="2" fillId="6" borderId="6" xfId="4" applyFont="1" applyFill="1" applyBorder="1" applyAlignment="1">
      <alignment horizontal="center" vertical="center" wrapText="1"/>
    </xf>
    <xf numFmtId="0" fontId="2" fillId="6" borderId="7" xfId="4" applyFont="1" applyFill="1" applyBorder="1" applyAlignment="1">
      <alignment horizontal="center" vertical="center" wrapText="1"/>
    </xf>
    <xf numFmtId="0" fontId="2" fillId="6" borderId="8" xfId="4" applyFont="1" applyFill="1" applyBorder="1" applyAlignment="1">
      <alignment horizontal="center" vertical="center" wrapText="1"/>
    </xf>
    <xf numFmtId="0" fontId="2" fillId="6" borderId="22" xfId="4" applyFont="1" applyFill="1" applyBorder="1" applyAlignment="1">
      <alignment horizontal="center" vertical="center" wrapText="1"/>
    </xf>
    <xf numFmtId="0" fontId="2" fillId="6" borderId="0" xfId="4" applyFont="1" applyFill="1" applyBorder="1" applyAlignment="1">
      <alignment horizontal="center" vertical="center" wrapText="1"/>
    </xf>
    <xf numFmtId="0" fontId="2" fillId="6" borderId="2" xfId="4" applyFont="1" applyFill="1" applyBorder="1" applyAlignment="1">
      <alignment horizontal="center" vertical="center" wrapText="1"/>
    </xf>
    <xf numFmtId="0" fontId="16" fillId="0" borderId="1" xfId="4" applyFont="1" applyBorder="1" applyAlignment="1">
      <alignment horizontal="center" vertical="center" wrapText="1"/>
    </xf>
    <xf numFmtId="0" fontId="15" fillId="0" borderId="1" xfId="4" applyFont="1" applyBorder="1" applyAlignment="1">
      <alignment horizontal="center" vertical="center" wrapText="1"/>
    </xf>
    <xf numFmtId="0" fontId="19" fillId="0" borderId="5" xfId="4" applyFont="1" applyBorder="1" applyAlignment="1">
      <alignment horizontal="center" vertical="center" wrapText="1"/>
    </xf>
    <xf numFmtId="0" fontId="7" fillId="0" borderId="1" xfId="4" applyFont="1" applyFill="1" applyBorder="1" applyAlignment="1">
      <alignment horizontal="right" vertical="center"/>
    </xf>
    <xf numFmtId="0" fontId="19" fillId="0" borderId="1" xfId="4" applyFont="1" applyFill="1" applyBorder="1" applyAlignment="1">
      <alignment horizontal="right" vertical="center"/>
    </xf>
    <xf numFmtId="0" fontId="20" fillId="0" borderId="1" xfId="4" applyFont="1" applyFill="1" applyBorder="1" applyAlignment="1">
      <alignment horizontal="right" vertical="center"/>
    </xf>
    <xf numFmtId="0" fontId="8" fillId="2" borderId="6" xfId="4" applyFont="1" applyFill="1" applyBorder="1" applyAlignment="1">
      <alignment horizontal="center" vertical="center"/>
    </xf>
    <xf numFmtId="0" fontId="8" fillId="2" borderId="7" xfId="4" applyFont="1" applyFill="1" applyBorder="1" applyAlignment="1">
      <alignment horizontal="center" vertical="center"/>
    </xf>
    <xf numFmtId="0" fontId="8" fillId="2" borderId="8" xfId="4" applyFont="1" applyFill="1" applyBorder="1" applyAlignment="1">
      <alignment horizontal="center" vertical="center"/>
    </xf>
    <xf numFmtId="0" fontId="8" fillId="2" borderId="20" xfId="4" applyFont="1" applyFill="1" applyBorder="1" applyAlignment="1">
      <alignment horizontal="center" vertical="center"/>
    </xf>
    <xf numFmtId="0" fontId="8" fillId="2" borderId="21" xfId="4" applyFont="1" applyFill="1" applyBorder="1" applyAlignment="1">
      <alignment horizontal="center" vertical="center"/>
    </xf>
    <xf numFmtId="0" fontId="8" fillId="2" borderId="15" xfId="4" applyFont="1" applyFill="1" applyBorder="1" applyAlignment="1">
      <alignment horizontal="center" vertical="center"/>
    </xf>
    <xf numFmtId="0" fontId="23" fillId="0" borderId="3" xfId="4" applyFont="1" applyBorder="1" applyAlignment="1">
      <alignment horizontal="center"/>
    </xf>
    <xf numFmtId="0" fontId="23" fillId="0" borderId="4" xfId="4" applyFont="1" applyBorder="1" applyAlignment="1">
      <alignment horizontal="center"/>
    </xf>
    <xf numFmtId="0" fontId="23" fillId="0" borderId="5" xfId="4" applyFont="1" applyBorder="1" applyAlignment="1">
      <alignment horizontal="center"/>
    </xf>
    <xf numFmtId="0" fontId="10" fillId="0" borderId="3" xfId="4" applyFont="1" applyBorder="1" applyAlignment="1">
      <alignment horizontal="center"/>
    </xf>
    <xf numFmtId="0" fontId="10" fillId="0" borderId="5" xfId="4" applyFont="1" applyBorder="1" applyAlignment="1">
      <alignment horizontal="center"/>
    </xf>
    <xf numFmtId="0" fontId="4" fillId="0" borderId="3" xfId="4" applyFont="1" applyBorder="1" applyAlignment="1">
      <alignment horizontal="center" wrapText="1"/>
    </xf>
    <xf numFmtId="0" fontId="4" fillId="0" borderId="5" xfId="4" applyFont="1" applyBorder="1" applyAlignment="1">
      <alignment horizontal="center" wrapText="1"/>
    </xf>
    <xf numFmtId="0" fontId="4" fillId="0" borderId="3" xfId="4" applyFont="1" applyBorder="1" applyAlignment="1">
      <alignment horizontal="center"/>
    </xf>
    <xf numFmtId="0" fontId="4" fillId="0" borderId="5" xfId="4" applyFont="1" applyBorder="1" applyAlignment="1">
      <alignment horizontal="center"/>
    </xf>
  </cellXfs>
  <cellStyles count="7">
    <cellStyle name="Millares" xfId="1" builtinId="3"/>
    <cellStyle name="Millares 2" xfId="2"/>
    <cellStyle name="Millares 3" xfId="6"/>
    <cellStyle name="Moneda" xfId="3" builtinId="4"/>
    <cellStyle name="Moneda 4" xfId="5"/>
    <cellStyle name="Normal" xfId="0" builtinId="0"/>
    <cellStyle name="Normal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9"/>
  <sheetViews>
    <sheetView tabSelected="1" topLeftCell="X15" workbookViewId="0">
      <selection activeCell="I10" sqref="I10"/>
    </sheetView>
  </sheetViews>
  <sheetFormatPr baseColWidth="10" defaultColWidth="9.140625" defaultRowHeight="15"/>
  <cols>
    <col min="2" max="2" width="28.140625" style="1" customWidth="1"/>
    <col min="3" max="3" width="23.42578125" style="1" customWidth="1"/>
    <col min="4" max="5" width="12.7109375" style="1" customWidth="1"/>
    <col min="6" max="6" width="13.85546875" style="1" customWidth="1"/>
    <col min="7" max="7" width="12.42578125" style="1" customWidth="1"/>
    <col min="8" max="8" width="13.28515625" style="1" customWidth="1"/>
    <col min="9" max="9" width="13.5703125" style="1" customWidth="1"/>
    <col min="10" max="14" width="12.7109375" style="1" customWidth="1"/>
    <col min="15" max="15" width="13.42578125" style="1" customWidth="1"/>
    <col min="16" max="16" width="13.140625" style="1" customWidth="1"/>
    <col min="17" max="22" width="12.7109375" customWidth="1"/>
    <col min="23" max="23" width="15.28515625" customWidth="1"/>
    <col min="24" max="24" width="16.85546875" customWidth="1"/>
    <col min="25" max="27" width="12.7109375" customWidth="1"/>
    <col min="28" max="28" width="12.5703125" customWidth="1"/>
    <col min="29" max="32" width="12.7109375" customWidth="1"/>
    <col min="33" max="33" width="11.7109375" customWidth="1"/>
    <col min="34" max="34" width="10.85546875" customWidth="1"/>
    <col min="258" max="258" width="28.140625" customWidth="1"/>
    <col min="259" max="259" width="23.42578125" customWidth="1"/>
    <col min="260" max="262" width="12.7109375" customWidth="1"/>
    <col min="263" max="263" width="12.42578125" customWidth="1"/>
    <col min="264" max="264" width="13.28515625" customWidth="1"/>
    <col min="265" max="265" width="13.5703125" customWidth="1"/>
    <col min="266" max="270" width="12.7109375" customWidth="1"/>
    <col min="271" max="271" width="13.42578125" customWidth="1"/>
    <col min="272" max="272" width="13.140625" customWidth="1"/>
    <col min="273" max="278" width="12.7109375" customWidth="1"/>
    <col min="279" max="279" width="15.28515625" customWidth="1"/>
    <col min="280" max="280" width="16.85546875" customWidth="1"/>
    <col min="281" max="283" width="12.7109375" customWidth="1"/>
    <col min="284" max="284" width="12.5703125" customWidth="1"/>
    <col min="285" max="288" width="12.7109375" customWidth="1"/>
    <col min="289" max="289" width="11.7109375" customWidth="1"/>
    <col min="290" max="290" width="10.85546875" customWidth="1"/>
    <col min="514" max="514" width="28.140625" customWidth="1"/>
    <col min="515" max="515" width="23.42578125" customWidth="1"/>
    <col min="516" max="518" width="12.7109375" customWidth="1"/>
    <col min="519" max="519" width="12.42578125" customWidth="1"/>
    <col min="520" max="520" width="13.28515625" customWidth="1"/>
    <col min="521" max="521" width="13.5703125" customWidth="1"/>
    <col min="522" max="526" width="12.7109375" customWidth="1"/>
    <col min="527" max="527" width="13.42578125" customWidth="1"/>
    <col min="528" max="528" width="13.140625" customWidth="1"/>
    <col min="529" max="534" width="12.7109375" customWidth="1"/>
    <col min="535" max="535" width="15.28515625" customWidth="1"/>
    <col min="536" max="536" width="16.85546875" customWidth="1"/>
    <col min="537" max="539" width="12.7109375" customWidth="1"/>
    <col min="540" max="540" width="12.5703125" customWidth="1"/>
    <col min="541" max="544" width="12.7109375" customWidth="1"/>
    <col min="545" max="545" width="11.7109375" customWidth="1"/>
    <col min="546" max="546" width="10.85546875" customWidth="1"/>
    <col min="770" max="770" width="28.140625" customWidth="1"/>
    <col min="771" max="771" width="23.42578125" customWidth="1"/>
    <col min="772" max="774" width="12.7109375" customWidth="1"/>
    <col min="775" max="775" width="12.42578125" customWidth="1"/>
    <col min="776" max="776" width="13.28515625" customWidth="1"/>
    <col min="777" max="777" width="13.5703125" customWidth="1"/>
    <col min="778" max="782" width="12.7109375" customWidth="1"/>
    <col min="783" max="783" width="13.42578125" customWidth="1"/>
    <col min="784" max="784" width="13.140625" customWidth="1"/>
    <col min="785" max="790" width="12.7109375" customWidth="1"/>
    <col min="791" max="791" width="15.28515625" customWidth="1"/>
    <col min="792" max="792" width="16.85546875" customWidth="1"/>
    <col min="793" max="795" width="12.7109375" customWidth="1"/>
    <col min="796" max="796" width="12.5703125" customWidth="1"/>
    <col min="797" max="800" width="12.7109375" customWidth="1"/>
    <col min="801" max="801" width="11.7109375" customWidth="1"/>
    <col min="802" max="802" width="10.85546875" customWidth="1"/>
    <col min="1026" max="1026" width="28.140625" customWidth="1"/>
    <col min="1027" max="1027" width="23.42578125" customWidth="1"/>
    <col min="1028" max="1030" width="12.7109375" customWidth="1"/>
    <col min="1031" max="1031" width="12.42578125" customWidth="1"/>
    <col min="1032" max="1032" width="13.28515625" customWidth="1"/>
    <col min="1033" max="1033" width="13.5703125" customWidth="1"/>
    <col min="1034" max="1038" width="12.7109375" customWidth="1"/>
    <col min="1039" max="1039" width="13.42578125" customWidth="1"/>
    <col min="1040" max="1040" width="13.140625" customWidth="1"/>
    <col min="1041" max="1046" width="12.7109375" customWidth="1"/>
    <col min="1047" max="1047" width="15.28515625" customWidth="1"/>
    <col min="1048" max="1048" width="16.85546875" customWidth="1"/>
    <col min="1049" max="1051" width="12.7109375" customWidth="1"/>
    <col min="1052" max="1052" width="12.5703125" customWidth="1"/>
    <col min="1053" max="1056" width="12.7109375" customWidth="1"/>
    <col min="1057" max="1057" width="11.7109375" customWidth="1"/>
    <col min="1058" max="1058" width="10.85546875" customWidth="1"/>
    <col min="1282" max="1282" width="28.140625" customWidth="1"/>
    <col min="1283" max="1283" width="23.42578125" customWidth="1"/>
    <col min="1284" max="1286" width="12.7109375" customWidth="1"/>
    <col min="1287" max="1287" width="12.42578125" customWidth="1"/>
    <col min="1288" max="1288" width="13.28515625" customWidth="1"/>
    <col min="1289" max="1289" width="13.5703125" customWidth="1"/>
    <col min="1290" max="1294" width="12.7109375" customWidth="1"/>
    <col min="1295" max="1295" width="13.42578125" customWidth="1"/>
    <col min="1296" max="1296" width="13.140625" customWidth="1"/>
    <col min="1297" max="1302" width="12.7109375" customWidth="1"/>
    <col min="1303" max="1303" width="15.28515625" customWidth="1"/>
    <col min="1304" max="1304" width="16.85546875" customWidth="1"/>
    <col min="1305" max="1307" width="12.7109375" customWidth="1"/>
    <col min="1308" max="1308" width="12.5703125" customWidth="1"/>
    <col min="1309" max="1312" width="12.7109375" customWidth="1"/>
    <col min="1313" max="1313" width="11.7109375" customWidth="1"/>
    <col min="1314" max="1314" width="10.85546875" customWidth="1"/>
    <col min="1538" max="1538" width="28.140625" customWidth="1"/>
    <col min="1539" max="1539" width="23.42578125" customWidth="1"/>
    <col min="1540" max="1542" width="12.7109375" customWidth="1"/>
    <col min="1543" max="1543" width="12.42578125" customWidth="1"/>
    <col min="1544" max="1544" width="13.28515625" customWidth="1"/>
    <col min="1545" max="1545" width="13.5703125" customWidth="1"/>
    <col min="1546" max="1550" width="12.7109375" customWidth="1"/>
    <col min="1551" max="1551" width="13.42578125" customWidth="1"/>
    <col min="1552" max="1552" width="13.140625" customWidth="1"/>
    <col min="1553" max="1558" width="12.7109375" customWidth="1"/>
    <col min="1559" max="1559" width="15.28515625" customWidth="1"/>
    <col min="1560" max="1560" width="16.85546875" customWidth="1"/>
    <col min="1561" max="1563" width="12.7109375" customWidth="1"/>
    <col min="1564" max="1564" width="12.5703125" customWidth="1"/>
    <col min="1565" max="1568" width="12.7109375" customWidth="1"/>
    <col min="1569" max="1569" width="11.7109375" customWidth="1"/>
    <col min="1570" max="1570" width="10.85546875" customWidth="1"/>
    <col min="1794" max="1794" width="28.140625" customWidth="1"/>
    <col min="1795" max="1795" width="23.42578125" customWidth="1"/>
    <col min="1796" max="1798" width="12.7109375" customWidth="1"/>
    <col min="1799" max="1799" width="12.42578125" customWidth="1"/>
    <col min="1800" max="1800" width="13.28515625" customWidth="1"/>
    <col min="1801" max="1801" width="13.5703125" customWidth="1"/>
    <col min="1802" max="1806" width="12.7109375" customWidth="1"/>
    <col min="1807" max="1807" width="13.42578125" customWidth="1"/>
    <col min="1808" max="1808" width="13.140625" customWidth="1"/>
    <col min="1809" max="1814" width="12.7109375" customWidth="1"/>
    <col min="1815" max="1815" width="15.28515625" customWidth="1"/>
    <col min="1816" max="1816" width="16.85546875" customWidth="1"/>
    <col min="1817" max="1819" width="12.7109375" customWidth="1"/>
    <col min="1820" max="1820" width="12.5703125" customWidth="1"/>
    <col min="1821" max="1824" width="12.7109375" customWidth="1"/>
    <col min="1825" max="1825" width="11.7109375" customWidth="1"/>
    <col min="1826" max="1826" width="10.85546875" customWidth="1"/>
    <col min="2050" max="2050" width="28.140625" customWidth="1"/>
    <col min="2051" max="2051" width="23.42578125" customWidth="1"/>
    <col min="2052" max="2054" width="12.7109375" customWidth="1"/>
    <col min="2055" max="2055" width="12.42578125" customWidth="1"/>
    <col min="2056" max="2056" width="13.28515625" customWidth="1"/>
    <col min="2057" max="2057" width="13.5703125" customWidth="1"/>
    <col min="2058" max="2062" width="12.7109375" customWidth="1"/>
    <col min="2063" max="2063" width="13.42578125" customWidth="1"/>
    <col min="2064" max="2064" width="13.140625" customWidth="1"/>
    <col min="2065" max="2070" width="12.7109375" customWidth="1"/>
    <col min="2071" max="2071" width="15.28515625" customWidth="1"/>
    <col min="2072" max="2072" width="16.85546875" customWidth="1"/>
    <col min="2073" max="2075" width="12.7109375" customWidth="1"/>
    <col min="2076" max="2076" width="12.5703125" customWidth="1"/>
    <col min="2077" max="2080" width="12.7109375" customWidth="1"/>
    <col min="2081" max="2081" width="11.7109375" customWidth="1"/>
    <col min="2082" max="2082" width="10.85546875" customWidth="1"/>
    <col min="2306" max="2306" width="28.140625" customWidth="1"/>
    <col min="2307" max="2307" width="23.42578125" customWidth="1"/>
    <col min="2308" max="2310" width="12.7109375" customWidth="1"/>
    <col min="2311" max="2311" width="12.42578125" customWidth="1"/>
    <col min="2312" max="2312" width="13.28515625" customWidth="1"/>
    <col min="2313" max="2313" width="13.5703125" customWidth="1"/>
    <col min="2314" max="2318" width="12.7109375" customWidth="1"/>
    <col min="2319" max="2319" width="13.42578125" customWidth="1"/>
    <col min="2320" max="2320" width="13.140625" customWidth="1"/>
    <col min="2321" max="2326" width="12.7109375" customWidth="1"/>
    <col min="2327" max="2327" width="15.28515625" customWidth="1"/>
    <col min="2328" max="2328" width="16.85546875" customWidth="1"/>
    <col min="2329" max="2331" width="12.7109375" customWidth="1"/>
    <col min="2332" max="2332" width="12.5703125" customWidth="1"/>
    <col min="2333" max="2336" width="12.7109375" customWidth="1"/>
    <col min="2337" max="2337" width="11.7109375" customWidth="1"/>
    <col min="2338" max="2338" width="10.85546875" customWidth="1"/>
    <col min="2562" max="2562" width="28.140625" customWidth="1"/>
    <col min="2563" max="2563" width="23.42578125" customWidth="1"/>
    <col min="2564" max="2566" width="12.7109375" customWidth="1"/>
    <col min="2567" max="2567" width="12.42578125" customWidth="1"/>
    <col min="2568" max="2568" width="13.28515625" customWidth="1"/>
    <col min="2569" max="2569" width="13.5703125" customWidth="1"/>
    <col min="2570" max="2574" width="12.7109375" customWidth="1"/>
    <col min="2575" max="2575" width="13.42578125" customWidth="1"/>
    <col min="2576" max="2576" width="13.140625" customWidth="1"/>
    <col min="2577" max="2582" width="12.7109375" customWidth="1"/>
    <col min="2583" max="2583" width="15.28515625" customWidth="1"/>
    <col min="2584" max="2584" width="16.85546875" customWidth="1"/>
    <col min="2585" max="2587" width="12.7109375" customWidth="1"/>
    <col min="2588" max="2588" width="12.5703125" customWidth="1"/>
    <col min="2589" max="2592" width="12.7109375" customWidth="1"/>
    <col min="2593" max="2593" width="11.7109375" customWidth="1"/>
    <col min="2594" max="2594" width="10.85546875" customWidth="1"/>
    <col min="2818" max="2818" width="28.140625" customWidth="1"/>
    <col min="2819" max="2819" width="23.42578125" customWidth="1"/>
    <col min="2820" max="2822" width="12.7109375" customWidth="1"/>
    <col min="2823" max="2823" width="12.42578125" customWidth="1"/>
    <col min="2824" max="2824" width="13.28515625" customWidth="1"/>
    <col min="2825" max="2825" width="13.5703125" customWidth="1"/>
    <col min="2826" max="2830" width="12.7109375" customWidth="1"/>
    <col min="2831" max="2831" width="13.42578125" customWidth="1"/>
    <col min="2832" max="2832" width="13.140625" customWidth="1"/>
    <col min="2833" max="2838" width="12.7109375" customWidth="1"/>
    <col min="2839" max="2839" width="15.28515625" customWidth="1"/>
    <col min="2840" max="2840" width="16.85546875" customWidth="1"/>
    <col min="2841" max="2843" width="12.7109375" customWidth="1"/>
    <col min="2844" max="2844" width="12.5703125" customWidth="1"/>
    <col min="2845" max="2848" width="12.7109375" customWidth="1"/>
    <col min="2849" max="2849" width="11.7109375" customWidth="1"/>
    <col min="2850" max="2850" width="10.85546875" customWidth="1"/>
    <col min="3074" max="3074" width="28.140625" customWidth="1"/>
    <col min="3075" max="3075" width="23.42578125" customWidth="1"/>
    <col min="3076" max="3078" width="12.7109375" customWidth="1"/>
    <col min="3079" max="3079" width="12.42578125" customWidth="1"/>
    <col min="3080" max="3080" width="13.28515625" customWidth="1"/>
    <col min="3081" max="3081" width="13.5703125" customWidth="1"/>
    <col min="3082" max="3086" width="12.7109375" customWidth="1"/>
    <col min="3087" max="3087" width="13.42578125" customWidth="1"/>
    <col min="3088" max="3088" width="13.140625" customWidth="1"/>
    <col min="3089" max="3094" width="12.7109375" customWidth="1"/>
    <col min="3095" max="3095" width="15.28515625" customWidth="1"/>
    <col min="3096" max="3096" width="16.85546875" customWidth="1"/>
    <col min="3097" max="3099" width="12.7109375" customWidth="1"/>
    <col min="3100" max="3100" width="12.5703125" customWidth="1"/>
    <col min="3101" max="3104" width="12.7109375" customWidth="1"/>
    <col min="3105" max="3105" width="11.7109375" customWidth="1"/>
    <col min="3106" max="3106" width="10.85546875" customWidth="1"/>
    <col min="3330" max="3330" width="28.140625" customWidth="1"/>
    <col min="3331" max="3331" width="23.42578125" customWidth="1"/>
    <col min="3332" max="3334" width="12.7109375" customWidth="1"/>
    <col min="3335" max="3335" width="12.42578125" customWidth="1"/>
    <col min="3336" max="3336" width="13.28515625" customWidth="1"/>
    <col min="3337" max="3337" width="13.5703125" customWidth="1"/>
    <col min="3338" max="3342" width="12.7109375" customWidth="1"/>
    <col min="3343" max="3343" width="13.42578125" customWidth="1"/>
    <col min="3344" max="3344" width="13.140625" customWidth="1"/>
    <col min="3345" max="3350" width="12.7109375" customWidth="1"/>
    <col min="3351" max="3351" width="15.28515625" customWidth="1"/>
    <col min="3352" max="3352" width="16.85546875" customWidth="1"/>
    <col min="3353" max="3355" width="12.7109375" customWidth="1"/>
    <col min="3356" max="3356" width="12.5703125" customWidth="1"/>
    <col min="3357" max="3360" width="12.7109375" customWidth="1"/>
    <col min="3361" max="3361" width="11.7109375" customWidth="1"/>
    <col min="3362" max="3362" width="10.85546875" customWidth="1"/>
    <col min="3586" max="3586" width="28.140625" customWidth="1"/>
    <col min="3587" max="3587" width="23.42578125" customWidth="1"/>
    <col min="3588" max="3590" width="12.7109375" customWidth="1"/>
    <col min="3591" max="3591" width="12.42578125" customWidth="1"/>
    <col min="3592" max="3592" width="13.28515625" customWidth="1"/>
    <col min="3593" max="3593" width="13.5703125" customWidth="1"/>
    <col min="3594" max="3598" width="12.7109375" customWidth="1"/>
    <col min="3599" max="3599" width="13.42578125" customWidth="1"/>
    <col min="3600" max="3600" width="13.140625" customWidth="1"/>
    <col min="3601" max="3606" width="12.7109375" customWidth="1"/>
    <col min="3607" max="3607" width="15.28515625" customWidth="1"/>
    <col min="3608" max="3608" width="16.85546875" customWidth="1"/>
    <col min="3609" max="3611" width="12.7109375" customWidth="1"/>
    <col min="3612" max="3612" width="12.5703125" customWidth="1"/>
    <col min="3613" max="3616" width="12.7109375" customWidth="1"/>
    <col min="3617" max="3617" width="11.7109375" customWidth="1"/>
    <col min="3618" max="3618" width="10.85546875" customWidth="1"/>
    <col min="3842" max="3842" width="28.140625" customWidth="1"/>
    <col min="3843" max="3843" width="23.42578125" customWidth="1"/>
    <col min="3844" max="3846" width="12.7109375" customWidth="1"/>
    <col min="3847" max="3847" width="12.42578125" customWidth="1"/>
    <col min="3848" max="3848" width="13.28515625" customWidth="1"/>
    <col min="3849" max="3849" width="13.5703125" customWidth="1"/>
    <col min="3850" max="3854" width="12.7109375" customWidth="1"/>
    <col min="3855" max="3855" width="13.42578125" customWidth="1"/>
    <col min="3856" max="3856" width="13.140625" customWidth="1"/>
    <col min="3857" max="3862" width="12.7109375" customWidth="1"/>
    <col min="3863" max="3863" width="15.28515625" customWidth="1"/>
    <col min="3864" max="3864" width="16.85546875" customWidth="1"/>
    <col min="3865" max="3867" width="12.7109375" customWidth="1"/>
    <col min="3868" max="3868" width="12.5703125" customWidth="1"/>
    <col min="3869" max="3872" width="12.7109375" customWidth="1"/>
    <col min="3873" max="3873" width="11.7109375" customWidth="1"/>
    <col min="3874" max="3874" width="10.85546875" customWidth="1"/>
    <col min="4098" max="4098" width="28.140625" customWidth="1"/>
    <col min="4099" max="4099" width="23.42578125" customWidth="1"/>
    <col min="4100" max="4102" width="12.7109375" customWidth="1"/>
    <col min="4103" max="4103" width="12.42578125" customWidth="1"/>
    <col min="4104" max="4104" width="13.28515625" customWidth="1"/>
    <col min="4105" max="4105" width="13.5703125" customWidth="1"/>
    <col min="4106" max="4110" width="12.7109375" customWidth="1"/>
    <col min="4111" max="4111" width="13.42578125" customWidth="1"/>
    <col min="4112" max="4112" width="13.140625" customWidth="1"/>
    <col min="4113" max="4118" width="12.7109375" customWidth="1"/>
    <col min="4119" max="4119" width="15.28515625" customWidth="1"/>
    <col min="4120" max="4120" width="16.85546875" customWidth="1"/>
    <col min="4121" max="4123" width="12.7109375" customWidth="1"/>
    <col min="4124" max="4124" width="12.5703125" customWidth="1"/>
    <col min="4125" max="4128" width="12.7109375" customWidth="1"/>
    <col min="4129" max="4129" width="11.7109375" customWidth="1"/>
    <col min="4130" max="4130" width="10.85546875" customWidth="1"/>
    <col min="4354" max="4354" width="28.140625" customWidth="1"/>
    <col min="4355" max="4355" width="23.42578125" customWidth="1"/>
    <col min="4356" max="4358" width="12.7109375" customWidth="1"/>
    <col min="4359" max="4359" width="12.42578125" customWidth="1"/>
    <col min="4360" max="4360" width="13.28515625" customWidth="1"/>
    <col min="4361" max="4361" width="13.5703125" customWidth="1"/>
    <col min="4362" max="4366" width="12.7109375" customWidth="1"/>
    <col min="4367" max="4367" width="13.42578125" customWidth="1"/>
    <col min="4368" max="4368" width="13.140625" customWidth="1"/>
    <col min="4369" max="4374" width="12.7109375" customWidth="1"/>
    <col min="4375" max="4375" width="15.28515625" customWidth="1"/>
    <col min="4376" max="4376" width="16.85546875" customWidth="1"/>
    <col min="4377" max="4379" width="12.7109375" customWidth="1"/>
    <col min="4380" max="4380" width="12.5703125" customWidth="1"/>
    <col min="4381" max="4384" width="12.7109375" customWidth="1"/>
    <col min="4385" max="4385" width="11.7109375" customWidth="1"/>
    <col min="4386" max="4386" width="10.85546875" customWidth="1"/>
    <col min="4610" max="4610" width="28.140625" customWidth="1"/>
    <col min="4611" max="4611" width="23.42578125" customWidth="1"/>
    <col min="4612" max="4614" width="12.7109375" customWidth="1"/>
    <col min="4615" max="4615" width="12.42578125" customWidth="1"/>
    <col min="4616" max="4616" width="13.28515625" customWidth="1"/>
    <col min="4617" max="4617" width="13.5703125" customWidth="1"/>
    <col min="4618" max="4622" width="12.7109375" customWidth="1"/>
    <col min="4623" max="4623" width="13.42578125" customWidth="1"/>
    <col min="4624" max="4624" width="13.140625" customWidth="1"/>
    <col min="4625" max="4630" width="12.7109375" customWidth="1"/>
    <col min="4631" max="4631" width="15.28515625" customWidth="1"/>
    <col min="4632" max="4632" width="16.85546875" customWidth="1"/>
    <col min="4633" max="4635" width="12.7109375" customWidth="1"/>
    <col min="4636" max="4636" width="12.5703125" customWidth="1"/>
    <col min="4637" max="4640" width="12.7109375" customWidth="1"/>
    <col min="4641" max="4641" width="11.7109375" customWidth="1"/>
    <col min="4642" max="4642" width="10.85546875" customWidth="1"/>
    <col min="4866" max="4866" width="28.140625" customWidth="1"/>
    <col min="4867" max="4867" width="23.42578125" customWidth="1"/>
    <col min="4868" max="4870" width="12.7109375" customWidth="1"/>
    <col min="4871" max="4871" width="12.42578125" customWidth="1"/>
    <col min="4872" max="4872" width="13.28515625" customWidth="1"/>
    <col min="4873" max="4873" width="13.5703125" customWidth="1"/>
    <col min="4874" max="4878" width="12.7109375" customWidth="1"/>
    <col min="4879" max="4879" width="13.42578125" customWidth="1"/>
    <col min="4880" max="4880" width="13.140625" customWidth="1"/>
    <col min="4881" max="4886" width="12.7109375" customWidth="1"/>
    <col min="4887" max="4887" width="15.28515625" customWidth="1"/>
    <col min="4888" max="4888" width="16.85546875" customWidth="1"/>
    <col min="4889" max="4891" width="12.7109375" customWidth="1"/>
    <col min="4892" max="4892" width="12.5703125" customWidth="1"/>
    <col min="4893" max="4896" width="12.7109375" customWidth="1"/>
    <col min="4897" max="4897" width="11.7109375" customWidth="1"/>
    <col min="4898" max="4898" width="10.85546875" customWidth="1"/>
    <col min="5122" max="5122" width="28.140625" customWidth="1"/>
    <col min="5123" max="5123" width="23.42578125" customWidth="1"/>
    <col min="5124" max="5126" width="12.7109375" customWidth="1"/>
    <col min="5127" max="5127" width="12.42578125" customWidth="1"/>
    <col min="5128" max="5128" width="13.28515625" customWidth="1"/>
    <col min="5129" max="5129" width="13.5703125" customWidth="1"/>
    <col min="5130" max="5134" width="12.7109375" customWidth="1"/>
    <col min="5135" max="5135" width="13.42578125" customWidth="1"/>
    <col min="5136" max="5136" width="13.140625" customWidth="1"/>
    <col min="5137" max="5142" width="12.7109375" customWidth="1"/>
    <col min="5143" max="5143" width="15.28515625" customWidth="1"/>
    <col min="5144" max="5144" width="16.85546875" customWidth="1"/>
    <col min="5145" max="5147" width="12.7109375" customWidth="1"/>
    <col min="5148" max="5148" width="12.5703125" customWidth="1"/>
    <col min="5149" max="5152" width="12.7109375" customWidth="1"/>
    <col min="5153" max="5153" width="11.7109375" customWidth="1"/>
    <col min="5154" max="5154" width="10.85546875" customWidth="1"/>
    <col min="5378" max="5378" width="28.140625" customWidth="1"/>
    <col min="5379" max="5379" width="23.42578125" customWidth="1"/>
    <col min="5380" max="5382" width="12.7109375" customWidth="1"/>
    <col min="5383" max="5383" width="12.42578125" customWidth="1"/>
    <col min="5384" max="5384" width="13.28515625" customWidth="1"/>
    <col min="5385" max="5385" width="13.5703125" customWidth="1"/>
    <col min="5386" max="5390" width="12.7109375" customWidth="1"/>
    <col min="5391" max="5391" width="13.42578125" customWidth="1"/>
    <col min="5392" max="5392" width="13.140625" customWidth="1"/>
    <col min="5393" max="5398" width="12.7109375" customWidth="1"/>
    <col min="5399" max="5399" width="15.28515625" customWidth="1"/>
    <col min="5400" max="5400" width="16.85546875" customWidth="1"/>
    <col min="5401" max="5403" width="12.7109375" customWidth="1"/>
    <col min="5404" max="5404" width="12.5703125" customWidth="1"/>
    <col min="5405" max="5408" width="12.7109375" customWidth="1"/>
    <col min="5409" max="5409" width="11.7109375" customWidth="1"/>
    <col min="5410" max="5410" width="10.85546875" customWidth="1"/>
    <col min="5634" max="5634" width="28.140625" customWidth="1"/>
    <col min="5635" max="5635" width="23.42578125" customWidth="1"/>
    <col min="5636" max="5638" width="12.7109375" customWidth="1"/>
    <col min="5639" max="5639" width="12.42578125" customWidth="1"/>
    <col min="5640" max="5640" width="13.28515625" customWidth="1"/>
    <col min="5641" max="5641" width="13.5703125" customWidth="1"/>
    <col min="5642" max="5646" width="12.7109375" customWidth="1"/>
    <col min="5647" max="5647" width="13.42578125" customWidth="1"/>
    <col min="5648" max="5648" width="13.140625" customWidth="1"/>
    <col min="5649" max="5654" width="12.7109375" customWidth="1"/>
    <col min="5655" max="5655" width="15.28515625" customWidth="1"/>
    <col min="5656" max="5656" width="16.85546875" customWidth="1"/>
    <col min="5657" max="5659" width="12.7109375" customWidth="1"/>
    <col min="5660" max="5660" width="12.5703125" customWidth="1"/>
    <col min="5661" max="5664" width="12.7109375" customWidth="1"/>
    <col min="5665" max="5665" width="11.7109375" customWidth="1"/>
    <col min="5666" max="5666" width="10.85546875" customWidth="1"/>
    <col min="5890" max="5890" width="28.140625" customWidth="1"/>
    <col min="5891" max="5891" width="23.42578125" customWidth="1"/>
    <col min="5892" max="5894" width="12.7109375" customWidth="1"/>
    <col min="5895" max="5895" width="12.42578125" customWidth="1"/>
    <col min="5896" max="5896" width="13.28515625" customWidth="1"/>
    <col min="5897" max="5897" width="13.5703125" customWidth="1"/>
    <col min="5898" max="5902" width="12.7109375" customWidth="1"/>
    <col min="5903" max="5903" width="13.42578125" customWidth="1"/>
    <col min="5904" max="5904" width="13.140625" customWidth="1"/>
    <col min="5905" max="5910" width="12.7109375" customWidth="1"/>
    <col min="5911" max="5911" width="15.28515625" customWidth="1"/>
    <col min="5912" max="5912" width="16.85546875" customWidth="1"/>
    <col min="5913" max="5915" width="12.7109375" customWidth="1"/>
    <col min="5916" max="5916" width="12.5703125" customWidth="1"/>
    <col min="5917" max="5920" width="12.7109375" customWidth="1"/>
    <col min="5921" max="5921" width="11.7109375" customWidth="1"/>
    <col min="5922" max="5922" width="10.85546875" customWidth="1"/>
    <col min="6146" max="6146" width="28.140625" customWidth="1"/>
    <col min="6147" max="6147" width="23.42578125" customWidth="1"/>
    <col min="6148" max="6150" width="12.7109375" customWidth="1"/>
    <col min="6151" max="6151" width="12.42578125" customWidth="1"/>
    <col min="6152" max="6152" width="13.28515625" customWidth="1"/>
    <col min="6153" max="6153" width="13.5703125" customWidth="1"/>
    <col min="6154" max="6158" width="12.7109375" customWidth="1"/>
    <col min="6159" max="6159" width="13.42578125" customWidth="1"/>
    <col min="6160" max="6160" width="13.140625" customWidth="1"/>
    <col min="6161" max="6166" width="12.7109375" customWidth="1"/>
    <col min="6167" max="6167" width="15.28515625" customWidth="1"/>
    <col min="6168" max="6168" width="16.85546875" customWidth="1"/>
    <col min="6169" max="6171" width="12.7109375" customWidth="1"/>
    <col min="6172" max="6172" width="12.5703125" customWidth="1"/>
    <col min="6173" max="6176" width="12.7109375" customWidth="1"/>
    <col min="6177" max="6177" width="11.7109375" customWidth="1"/>
    <col min="6178" max="6178" width="10.85546875" customWidth="1"/>
    <col min="6402" max="6402" width="28.140625" customWidth="1"/>
    <col min="6403" max="6403" width="23.42578125" customWidth="1"/>
    <col min="6404" max="6406" width="12.7109375" customWidth="1"/>
    <col min="6407" max="6407" width="12.42578125" customWidth="1"/>
    <col min="6408" max="6408" width="13.28515625" customWidth="1"/>
    <col min="6409" max="6409" width="13.5703125" customWidth="1"/>
    <col min="6410" max="6414" width="12.7109375" customWidth="1"/>
    <col min="6415" max="6415" width="13.42578125" customWidth="1"/>
    <col min="6416" max="6416" width="13.140625" customWidth="1"/>
    <col min="6417" max="6422" width="12.7109375" customWidth="1"/>
    <col min="6423" max="6423" width="15.28515625" customWidth="1"/>
    <col min="6424" max="6424" width="16.85546875" customWidth="1"/>
    <col min="6425" max="6427" width="12.7109375" customWidth="1"/>
    <col min="6428" max="6428" width="12.5703125" customWidth="1"/>
    <col min="6429" max="6432" width="12.7109375" customWidth="1"/>
    <col min="6433" max="6433" width="11.7109375" customWidth="1"/>
    <col min="6434" max="6434" width="10.85546875" customWidth="1"/>
    <col min="6658" max="6658" width="28.140625" customWidth="1"/>
    <col min="6659" max="6659" width="23.42578125" customWidth="1"/>
    <col min="6660" max="6662" width="12.7109375" customWidth="1"/>
    <col min="6663" max="6663" width="12.42578125" customWidth="1"/>
    <col min="6664" max="6664" width="13.28515625" customWidth="1"/>
    <col min="6665" max="6665" width="13.5703125" customWidth="1"/>
    <col min="6666" max="6670" width="12.7109375" customWidth="1"/>
    <col min="6671" max="6671" width="13.42578125" customWidth="1"/>
    <col min="6672" max="6672" width="13.140625" customWidth="1"/>
    <col min="6673" max="6678" width="12.7109375" customWidth="1"/>
    <col min="6679" max="6679" width="15.28515625" customWidth="1"/>
    <col min="6680" max="6680" width="16.85546875" customWidth="1"/>
    <col min="6681" max="6683" width="12.7109375" customWidth="1"/>
    <col min="6684" max="6684" width="12.5703125" customWidth="1"/>
    <col min="6685" max="6688" width="12.7109375" customWidth="1"/>
    <col min="6689" max="6689" width="11.7109375" customWidth="1"/>
    <col min="6690" max="6690" width="10.85546875" customWidth="1"/>
    <col min="6914" max="6914" width="28.140625" customWidth="1"/>
    <col min="6915" max="6915" width="23.42578125" customWidth="1"/>
    <col min="6916" max="6918" width="12.7109375" customWidth="1"/>
    <col min="6919" max="6919" width="12.42578125" customWidth="1"/>
    <col min="6920" max="6920" width="13.28515625" customWidth="1"/>
    <col min="6921" max="6921" width="13.5703125" customWidth="1"/>
    <col min="6922" max="6926" width="12.7109375" customWidth="1"/>
    <col min="6927" max="6927" width="13.42578125" customWidth="1"/>
    <col min="6928" max="6928" width="13.140625" customWidth="1"/>
    <col min="6929" max="6934" width="12.7109375" customWidth="1"/>
    <col min="6935" max="6935" width="15.28515625" customWidth="1"/>
    <col min="6936" max="6936" width="16.85546875" customWidth="1"/>
    <col min="6937" max="6939" width="12.7109375" customWidth="1"/>
    <col min="6940" max="6940" width="12.5703125" customWidth="1"/>
    <col min="6941" max="6944" width="12.7109375" customWidth="1"/>
    <col min="6945" max="6945" width="11.7109375" customWidth="1"/>
    <col min="6946" max="6946" width="10.85546875" customWidth="1"/>
    <col min="7170" max="7170" width="28.140625" customWidth="1"/>
    <col min="7171" max="7171" width="23.42578125" customWidth="1"/>
    <col min="7172" max="7174" width="12.7109375" customWidth="1"/>
    <col min="7175" max="7175" width="12.42578125" customWidth="1"/>
    <col min="7176" max="7176" width="13.28515625" customWidth="1"/>
    <col min="7177" max="7177" width="13.5703125" customWidth="1"/>
    <col min="7178" max="7182" width="12.7109375" customWidth="1"/>
    <col min="7183" max="7183" width="13.42578125" customWidth="1"/>
    <col min="7184" max="7184" width="13.140625" customWidth="1"/>
    <col min="7185" max="7190" width="12.7109375" customWidth="1"/>
    <col min="7191" max="7191" width="15.28515625" customWidth="1"/>
    <col min="7192" max="7192" width="16.85546875" customWidth="1"/>
    <col min="7193" max="7195" width="12.7109375" customWidth="1"/>
    <col min="7196" max="7196" width="12.5703125" customWidth="1"/>
    <col min="7197" max="7200" width="12.7109375" customWidth="1"/>
    <col min="7201" max="7201" width="11.7109375" customWidth="1"/>
    <col min="7202" max="7202" width="10.85546875" customWidth="1"/>
    <col min="7426" max="7426" width="28.140625" customWidth="1"/>
    <col min="7427" max="7427" width="23.42578125" customWidth="1"/>
    <col min="7428" max="7430" width="12.7109375" customWidth="1"/>
    <col min="7431" max="7431" width="12.42578125" customWidth="1"/>
    <col min="7432" max="7432" width="13.28515625" customWidth="1"/>
    <col min="7433" max="7433" width="13.5703125" customWidth="1"/>
    <col min="7434" max="7438" width="12.7109375" customWidth="1"/>
    <col min="7439" max="7439" width="13.42578125" customWidth="1"/>
    <col min="7440" max="7440" width="13.140625" customWidth="1"/>
    <col min="7441" max="7446" width="12.7109375" customWidth="1"/>
    <col min="7447" max="7447" width="15.28515625" customWidth="1"/>
    <col min="7448" max="7448" width="16.85546875" customWidth="1"/>
    <col min="7449" max="7451" width="12.7109375" customWidth="1"/>
    <col min="7452" max="7452" width="12.5703125" customWidth="1"/>
    <col min="7453" max="7456" width="12.7109375" customWidth="1"/>
    <col min="7457" max="7457" width="11.7109375" customWidth="1"/>
    <col min="7458" max="7458" width="10.85546875" customWidth="1"/>
    <col min="7682" max="7682" width="28.140625" customWidth="1"/>
    <col min="7683" max="7683" width="23.42578125" customWidth="1"/>
    <col min="7684" max="7686" width="12.7109375" customWidth="1"/>
    <col min="7687" max="7687" width="12.42578125" customWidth="1"/>
    <col min="7688" max="7688" width="13.28515625" customWidth="1"/>
    <col min="7689" max="7689" width="13.5703125" customWidth="1"/>
    <col min="7690" max="7694" width="12.7109375" customWidth="1"/>
    <col min="7695" max="7695" width="13.42578125" customWidth="1"/>
    <col min="7696" max="7696" width="13.140625" customWidth="1"/>
    <col min="7697" max="7702" width="12.7109375" customWidth="1"/>
    <col min="7703" max="7703" width="15.28515625" customWidth="1"/>
    <col min="7704" max="7704" width="16.85546875" customWidth="1"/>
    <col min="7705" max="7707" width="12.7109375" customWidth="1"/>
    <col min="7708" max="7708" width="12.5703125" customWidth="1"/>
    <col min="7709" max="7712" width="12.7109375" customWidth="1"/>
    <col min="7713" max="7713" width="11.7109375" customWidth="1"/>
    <col min="7714" max="7714" width="10.85546875" customWidth="1"/>
    <col min="7938" max="7938" width="28.140625" customWidth="1"/>
    <col min="7939" max="7939" width="23.42578125" customWidth="1"/>
    <col min="7940" max="7942" width="12.7109375" customWidth="1"/>
    <col min="7943" max="7943" width="12.42578125" customWidth="1"/>
    <col min="7944" max="7944" width="13.28515625" customWidth="1"/>
    <col min="7945" max="7945" width="13.5703125" customWidth="1"/>
    <col min="7946" max="7950" width="12.7109375" customWidth="1"/>
    <col min="7951" max="7951" width="13.42578125" customWidth="1"/>
    <col min="7952" max="7952" width="13.140625" customWidth="1"/>
    <col min="7953" max="7958" width="12.7109375" customWidth="1"/>
    <col min="7959" max="7959" width="15.28515625" customWidth="1"/>
    <col min="7960" max="7960" width="16.85546875" customWidth="1"/>
    <col min="7961" max="7963" width="12.7109375" customWidth="1"/>
    <col min="7964" max="7964" width="12.5703125" customWidth="1"/>
    <col min="7965" max="7968" width="12.7109375" customWidth="1"/>
    <col min="7969" max="7969" width="11.7109375" customWidth="1"/>
    <col min="7970" max="7970" width="10.85546875" customWidth="1"/>
    <col min="8194" max="8194" width="28.140625" customWidth="1"/>
    <col min="8195" max="8195" width="23.42578125" customWidth="1"/>
    <col min="8196" max="8198" width="12.7109375" customWidth="1"/>
    <col min="8199" max="8199" width="12.42578125" customWidth="1"/>
    <col min="8200" max="8200" width="13.28515625" customWidth="1"/>
    <col min="8201" max="8201" width="13.5703125" customWidth="1"/>
    <col min="8202" max="8206" width="12.7109375" customWidth="1"/>
    <col min="8207" max="8207" width="13.42578125" customWidth="1"/>
    <col min="8208" max="8208" width="13.140625" customWidth="1"/>
    <col min="8209" max="8214" width="12.7109375" customWidth="1"/>
    <col min="8215" max="8215" width="15.28515625" customWidth="1"/>
    <col min="8216" max="8216" width="16.85546875" customWidth="1"/>
    <col min="8217" max="8219" width="12.7109375" customWidth="1"/>
    <col min="8220" max="8220" width="12.5703125" customWidth="1"/>
    <col min="8221" max="8224" width="12.7109375" customWidth="1"/>
    <col min="8225" max="8225" width="11.7109375" customWidth="1"/>
    <col min="8226" max="8226" width="10.85546875" customWidth="1"/>
    <col min="8450" max="8450" width="28.140625" customWidth="1"/>
    <col min="8451" max="8451" width="23.42578125" customWidth="1"/>
    <col min="8452" max="8454" width="12.7109375" customWidth="1"/>
    <col min="8455" max="8455" width="12.42578125" customWidth="1"/>
    <col min="8456" max="8456" width="13.28515625" customWidth="1"/>
    <col min="8457" max="8457" width="13.5703125" customWidth="1"/>
    <col min="8458" max="8462" width="12.7109375" customWidth="1"/>
    <col min="8463" max="8463" width="13.42578125" customWidth="1"/>
    <col min="8464" max="8464" width="13.140625" customWidth="1"/>
    <col min="8465" max="8470" width="12.7109375" customWidth="1"/>
    <col min="8471" max="8471" width="15.28515625" customWidth="1"/>
    <col min="8472" max="8472" width="16.85546875" customWidth="1"/>
    <col min="8473" max="8475" width="12.7109375" customWidth="1"/>
    <col min="8476" max="8476" width="12.5703125" customWidth="1"/>
    <col min="8477" max="8480" width="12.7109375" customWidth="1"/>
    <col min="8481" max="8481" width="11.7109375" customWidth="1"/>
    <col min="8482" max="8482" width="10.85546875" customWidth="1"/>
    <col min="8706" max="8706" width="28.140625" customWidth="1"/>
    <col min="8707" max="8707" width="23.42578125" customWidth="1"/>
    <col min="8708" max="8710" width="12.7109375" customWidth="1"/>
    <col min="8711" max="8711" width="12.42578125" customWidth="1"/>
    <col min="8712" max="8712" width="13.28515625" customWidth="1"/>
    <col min="8713" max="8713" width="13.5703125" customWidth="1"/>
    <col min="8714" max="8718" width="12.7109375" customWidth="1"/>
    <col min="8719" max="8719" width="13.42578125" customWidth="1"/>
    <col min="8720" max="8720" width="13.140625" customWidth="1"/>
    <col min="8721" max="8726" width="12.7109375" customWidth="1"/>
    <col min="8727" max="8727" width="15.28515625" customWidth="1"/>
    <col min="8728" max="8728" width="16.85546875" customWidth="1"/>
    <col min="8729" max="8731" width="12.7109375" customWidth="1"/>
    <col min="8732" max="8732" width="12.5703125" customWidth="1"/>
    <col min="8733" max="8736" width="12.7109375" customWidth="1"/>
    <col min="8737" max="8737" width="11.7109375" customWidth="1"/>
    <col min="8738" max="8738" width="10.85546875" customWidth="1"/>
    <col min="8962" max="8962" width="28.140625" customWidth="1"/>
    <col min="8963" max="8963" width="23.42578125" customWidth="1"/>
    <col min="8964" max="8966" width="12.7109375" customWidth="1"/>
    <col min="8967" max="8967" width="12.42578125" customWidth="1"/>
    <col min="8968" max="8968" width="13.28515625" customWidth="1"/>
    <col min="8969" max="8969" width="13.5703125" customWidth="1"/>
    <col min="8970" max="8974" width="12.7109375" customWidth="1"/>
    <col min="8975" max="8975" width="13.42578125" customWidth="1"/>
    <col min="8976" max="8976" width="13.140625" customWidth="1"/>
    <col min="8977" max="8982" width="12.7109375" customWidth="1"/>
    <col min="8983" max="8983" width="15.28515625" customWidth="1"/>
    <col min="8984" max="8984" width="16.85546875" customWidth="1"/>
    <col min="8985" max="8987" width="12.7109375" customWidth="1"/>
    <col min="8988" max="8988" width="12.5703125" customWidth="1"/>
    <col min="8989" max="8992" width="12.7109375" customWidth="1"/>
    <col min="8993" max="8993" width="11.7109375" customWidth="1"/>
    <col min="8994" max="8994" width="10.85546875" customWidth="1"/>
    <col min="9218" max="9218" width="28.140625" customWidth="1"/>
    <col min="9219" max="9219" width="23.42578125" customWidth="1"/>
    <col min="9220" max="9222" width="12.7109375" customWidth="1"/>
    <col min="9223" max="9223" width="12.42578125" customWidth="1"/>
    <col min="9224" max="9224" width="13.28515625" customWidth="1"/>
    <col min="9225" max="9225" width="13.5703125" customWidth="1"/>
    <col min="9226" max="9230" width="12.7109375" customWidth="1"/>
    <col min="9231" max="9231" width="13.42578125" customWidth="1"/>
    <col min="9232" max="9232" width="13.140625" customWidth="1"/>
    <col min="9233" max="9238" width="12.7109375" customWidth="1"/>
    <col min="9239" max="9239" width="15.28515625" customWidth="1"/>
    <col min="9240" max="9240" width="16.85546875" customWidth="1"/>
    <col min="9241" max="9243" width="12.7109375" customWidth="1"/>
    <col min="9244" max="9244" width="12.5703125" customWidth="1"/>
    <col min="9245" max="9248" width="12.7109375" customWidth="1"/>
    <col min="9249" max="9249" width="11.7109375" customWidth="1"/>
    <col min="9250" max="9250" width="10.85546875" customWidth="1"/>
    <col min="9474" max="9474" width="28.140625" customWidth="1"/>
    <col min="9475" max="9475" width="23.42578125" customWidth="1"/>
    <col min="9476" max="9478" width="12.7109375" customWidth="1"/>
    <col min="9479" max="9479" width="12.42578125" customWidth="1"/>
    <col min="9480" max="9480" width="13.28515625" customWidth="1"/>
    <col min="9481" max="9481" width="13.5703125" customWidth="1"/>
    <col min="9482" max="9486" width="12.7109375" customWidth="1"/>
    <col min="9487" max="9487" width="13.42578125" customWidth="1"/>
    <col min="9488" max="9488" width="13.140625" customWidth="1"/>
    <col min="9489" max="9494" width="12.7109375" customWidth="1"/>
    <col min="9495" max="9495" width="15.28515625" customWidth="1"/>
    <col min="9496" max="9496" width="16.85546875" customWidth="1"/>
    <col min="9497" max="9499" width="12.7109375" customWidth="1"/>
    <col min="9500" max="9500" width="12.5703125" customWidth="1"/>
    <col min="9501" max="9504" width="12.7109375" customWidth="1"/>
    <col min="9505" max="9505" width="11.7109375" customWidth="1"/>
    <col min="9506" max="9506" width="10.85546875" customWidth="1"/>
    <col min="9730" max="9730" width="28.140625" customWidth="1"/>
    <col min="9731" max="9731" width="23.42578125" customWidth="1"/>
    <col min="9732" max="9734" width="12.7109375" customWidth="1"/>
    <col min="9735" max="9735" width="12.42578125" customWidth="1"/>
    <col min="9736" max="9736" width="13.28515625" customWidth="1"/>
    <col min="9737" max="9737" width="13.5703125" customWidth="1"/>
    <col min="9738" max="9742" width="12.7109375" customWidth="1"/>
    <col min="9743" max="9743" width="13.42578125" customWidth="1"/>
    <col min="9744" max="9744" width="13.140625" customWidth="1"/>
    <col min="9745" max="9750" width="12.7109375" customWidth="1"/>
    <col min="9751" max="9751" width="15.28515625" customWidth="1"/>
    <col min="9752" max="9752" width="16.85546875" customWidth="1"/>
    <col min="9753" max="9755" width="12.7109375" customWidth="1"/>
    <col min="9756" max="9756" width="12.5703125" customWidth="1"/>
    <col min="9757" max="9760" width="12.7109375" customWidth="1"/>
    <col min="9761" max="9761" width="11.7109375" customWidth="1"/>
    <col min="9762" max="9762" width="10.85546875" customWidth="1"/>
    <col min="9986" max="9986" width="28.140625" customWidth="1"/>
    <col min="9987" max="9987" width="23.42578125" customWidth="1"/>
    <col min="9988" max="9990" width="12.7109375" customWidth="1"/>
    <col min="9991" max="9991" width="12.42578125" customWidth="1"/>
    <col min="9992" max="9992" width="13.28515625" customWidth="1"/>
    <col min="9993" max="9993" width="13.5703125" customWidth="1"/>
    <col min="9994" max="9998" width="12.7109375" customWidth="1"/>
    <col min="9999" max="9999" width="13.42578125" customWidth="1"/>
    <col min="10000" max="10000" width="13.140625" customWidth="1"/>
    <col min="10001" max="10006" width="12.7109375" customWidth="1"/>
    <col min="10007" max="10007" width="15.28515625" customWidth="1"/>
    <col min="10008" max="10008" width="16.85546875" customWidth="1"/>
    <col min="10009" max="10011" width="12.7109375" customWidth="1"/>
    <col min="10012" max="10012" width="12.5703125" customWidth="1"/>
    <col min="10013" max="10016" width="12.7109375" customWidth="1"/>
    <col min="10017" max="10017" width="11.7109375" customWidth="1"/>
    <col min="10018" max="10018" width="10.85546875" customWidth="1"/>
    <col min="10242" max="10242" width="28.140625" customWidth="1"/>
    <col min="10243" max="10243" width="23.42578125" customWidth="1"/>
    <col min="10244" max="10246" width="12.7109375" customWidth="1"/>
    <col min="10247" max="10247" width="12.42578125" customWidth="1"/>
    <col min="10248" max="10248" width="13.28515625" customWidth="1"/>
    <col min="10249" max="10249" width="13.5703125" customWidth="1"/>
    <col min="10250" max="10254" width="12.7109375" customWidth="1"/>
    <col min="10255" max="10255" width="13.42578125" customWidth="1"/>
    <col min="10256" max="10256" width="13.140625" customWidth="1"/>
    <col min="10257" max="10262" width="12.7109375" customWidth="1"/>
    <col min="10263" max="10263" width="15.28515625" customWidth="1"/>
    <col min="10264" max="10264" width="16.85546875" customWidth="1"/>
    <col min="10265" max="10267" width="12.7109375" customWidth="1"/>
    <col min="10268" max="10268" width="12.5703125" customWidth="1"/>
    <col min="10269" max="10272" width="12.7109375" customWidth="1"/>
    <col min="10273" max="10273" width="11.7109375" customWidth="1"/>
    <col min="10274" max="10274" width="10.85546875" customWidth="1"/>
    <col min="10498" max="10498" width="28.140625" customWidth="1"/>
    <col min="10499" max="10499" width="23.42578125" customWidth="1"/>
    <col min="10500" max="10502" width="12.7109375" customWidth="1"/>
    <col min="10503" max="10503" width="12.42578125" customWidth="1"/>
    <col min="10504" max="10504" width="13.28515625" customWidth="1"/>
    <col min="10505" max="10505" width="13.5703125" customWidth="1"/>
    <col min="10506" max="10510" width="12.7109375" customWidth="1"/>
    <col min="10511" max="10511" width="13.42578125" customWidth="1"/>
    <col min="10512" max="10512" width="13.140625" customWidth="1"/>
    <col min="10513" max="10518" width="12.7109375" customWidth="1"/>
    <col min="10519" max="10519" width="15.28515625" customWidth="1"/>
    <col min="10520" max="10520" width="16.85546875" customWidth="1"/>
    <col min="10521" max="10523" width="12.7109375" customWidth="1"/>
    <col min="10524" max="10524" width="12.5703125" customWidth="1"/>
    <col min="10525" max="10528" width="12.7109375" customWidth="1"/>
    <col min="10529" max="10529" width="11.7109375" customWidth="1"/>
    <col min="10530" max="10530" width="10.85546875" customWidth="1"/>
    <col min="10754" max="10754" width="28.140625" customWidth="1"/>
    <col min="10755" max="10755" width="23.42578125" customWidth="1"/>
    <col min="10756" max="10758" width="12.7109375" customWidth="1"/>
    <col min="10759" max="10759" width="12.42578125" customWidth="1"/>
    <col min="10760" max="10760" width="13.28515625" customWidth="1"/>
    <col min="10761" max="10761" width="13.5703125" customWidth="1"/>
    <col min="10762" max="10766" width="12.7109375" customWidth="1"/>
    <col min="10767" max="10767" width="13.42578125" customWidth="1"/>
    <col min="10768" max="10768" width="13.140625" customWidth="1"/>
    <col min="10769" max="10774" width="12.7109375" customWidth="1"/>
    <col min="10775" max="10775" width="15.28515625" customWidth="1"/>
    <col min="10776" max="10776" width="16.85546875" customWidth="1"/>
    <col min="10777" max="10779" width="12.7109375" customWidth="1"/>
    <col min="10780" max="10780" width="12.5703125" customWidth="1"/>
    <col min="10781" max="10784" width="12.7109375" customWidth="1"/>
    <col min="10785" max="10785" width="11.7109375" customWidth="1"/>
    <col min="10786" max="10786" width="10.85546875" customWidth="1"/>
    <col min="11010" max="11010" width="28.140625" customWidth="1"/>
    <col min="11011" max="11011" width="23.42578125" customWidth="1"/>
    <col min="11012" max="11014" width="12.7109375" customWidth="1"/>
    <col min="11015" max="11015" width="12.42578125" customWidth="1"/>
    <col min="11016" max="11016" width="13.28515625" customWidth="1"/>
    <col min="11017" max="11017" width="13.5703125" customWidth="1"/>
    <col min="11018" max="11022" width="12.7109375" customWidth="1"/>
    <col min="11023" max="11023" width="13.42578125" customWidth="1"/>
    <col min="11024" max="11024" width="13.140625" customWidth="1"/>
    <col min="11025" max="11030" width="12.7109375" customWidth="1"/>
    <col min="11031" max="11031" width="15.28515625" customWidth="1"/>
    <col min="11032" max="11032" width="16.85546875" customWidth="1"/>
    <col min="11033" max="11035" width="12.7109375" customWidth="1"/>
    <col min="11036" max="11036" width="12.5703125" customWidth="1"/>
    <col min="11037" max="11040" width="12.7109375" customWidth="1"/>
    <col min="11041" max="11041" width="11.7109375" customWidth="1"/>
    <col min="11042" max="11042" width="10.85546875" customWidth="1"/>
    <col min="11266" max="11266" width="28.140625" customWidth="1"/>
    <col min="11267" max="11267" width="23.42578125" customWidth="1"/>
    <col min="11268" max="11270" width="12.7109375" customWidth="1"/>
    <col min="11271" max="11271" width="12.42578125" customWidth="1"/>
    <col min="11272" max="11272" width="13.28515625" customWidth="1"/>
    <col min="11273" max="11273" width="13.5703125" customWidth="1"/>
    <col min="11274" max="11278" width="12.7109375" customWidth="1"/>
    <col min="11279" max="11279" width="13.42578125" customWidth="1"/>
    <col min="11280" max="11280" width="13.140625" customWidth="1"/>
    <col min="11281" max="11286" width="12.7109375" customWidth="1"/>
    <col min="11287" max="11287" width="15.28515625" customWidth="1"/>
    <col min="11288" max="11288" width="16.85546875" customWidth="1"/>
    <col min="11289" max="11291" width="12.7109375" customWidth="1"/>
    <col min="11292" max="11292" width="12.5703125" customWidth="1"/>
    <col min="11293" max="11296" width="12.7109375" customWidth="1"/>
    <col min="11297" max="11297" width="11.7109375" customWidth="1"/>
    <col min="11298" max="11298" width="10.85546875" customWidth="1"/>
    <col min="11522" max="11522" width="28.140625" customWidth="1"/>
    <col min="11523" max="11523" width="23.42578125" customWidth="1"/>
    <col min="11524" max="11526" width="12.7109375" customWidth="1"/>
    <col min="11527" max="11527" width="12.42578125" customWidth="1"/>
    <col min="11528" max="11528" width="13.28515625" customWidth="1"/>
    <col min="11529" max="11529" width="13.5703125" customWidth="1"/>
    <col min="11530" max="11534" width="12.7109375" customWidth="1"/>
    <col min="11535" max="11535" width="13.42578125" customWidth="1"/>
    <col min="11536" max="11536" width="13.140625" customWidth="1"/>
    <col min="11537" max="11542" width="12.7109375" customWidth="1"/>
    <col min="11543" max="11543" width="15.28515625" customWidth="1"/>
    <col min="11544" max="11544" width="16.85546875" customWidth="1"/>
    <col min="11545" max="11547" width="12.7109375" customWidth="1"/>
    <col min="11548" max="11548" width="12.5703125" customWidth="1"/>
    <col min="11549" max="11552" width="12.7109375" customWidth="1"/>
    <col min="11553" max="11553" width="11.7109375" customWidth="1"/>
    <col min="11554" max="11554" width="10.85546875" customWidth="1"/>
    <col min="11778" max="11778" width="28.140625" customWidth="1"/>
    <col min="11779" max="11779" width="23.42578125" customWidth="1"/>
    <col min="11780" max="11782" width="12.7109375" customWidth="1"/>
    <col min="11783" max="11783" width="12.42578125" customWidth="1"/>
    <col min="11784" max="11784" width="13.28515625" customWidth="1"/>
    <col min="11785" max="11785" width="13.5703125" customWidth="1"/>
    <col min="11786" max="11790" width="12.7109375" customWidth="1"/>
    <col min="11791" max="11791" width="13.42578125" customWidth="1"/>
    <col min="11792" max="11792" width="13.140625" customWidth="1"/>
    <col min="11793" max="11798" width="12.7109375" customWidth="1"/>
    <col min="11799" max="11799" width="15.28515625" customWidth="1"/>
    <col min="11800" max="11800" width="16.85546875" customWidth="1"/>
    <col min="11801" max="11803" width="12.7109375" customWidth="1"/>
    <col min="11804" max="11804" width="12.5703125" customWidth="1"/>
    <col min="11805" max="11808" width="12.7109375" customWidth="1"/>
    <col min="11809" max="11809" width="11.7109375" customWidth="1"/>
    <col min="11810" max="11810" width="10.85546875" customWidth="1"/>
    <col min="12034" max="12034" width="28.140625" customWidth="1"/>
    <col min="12035" max="12035" width="23.42578125" customWidth="1"/>
    <col min="12036" max="12038" width="12.7109375" customWidth="1"/>
    <col min="12039" max="12039" width="12.42578125" customWidth="1"/>
    <col min="12040" max="12040" width="13.28515625" customWidth="1"/>
    <col min="12041" max="12041" width="13.5703125" customWidth="1"/>
    <col min="12042" max="12046" width="12.7109375" customWidth="1"/>
    <col min="12047" max="12047" width="13.42578125" customWidth="1"/>
    <col min="12048" max="12048" width="13.140625" customWidth="1"/>
    <col min="12049" max="12054" width="12.7109375" customWidth="1"/>
    <col min="12055" max="12055" width="15.28515625" customWidth="1"/>
    <col min="12056" max="12056" width="16.85546875" customWidth="1"/>
    <col min="12057" max="12059" width="12.7109375" customWidth="1"/>
    <col min="12060" max="12060" width="12.5703125" customWidth="1"/>
    <col min="12061" max="12064" width="12.7109375" customWidth="1"/>
    <col min="12065" max="12065" width="11.7109375" customWidth="1"/>
    <col min="12066" max="12066" width="10.85546875" customWidth="1"/>
    <col min="12290" max="12290" width="28.140625" customWidth="1"/>
    <col min="12291" max="12291" width="23.42578125" customWidth="1"/>
    <col min="12292" max="12294" width="12.7109375" customWidth="1"/>
    <col min="12295" max="12295" width="12.42578125" customWidth="1"/>
    <col min="12296" max="12296" width="13.28515625" customWidth="1"/>
    <col min="12297" max="12297" width="13.5703125" customWidth="1"/>
    <col min="12298" max="12302" width="12.7109375" customWidth="1"/>
    <col min="12303" max="12303" width="13.42578125" customWidth="1"/>
    <col min="12304" max="12304" width="13.140625" customWidth="1"/>
    <col min="12305" max="12310" width="12.7109375" customWidth="1"/>
    <col min="12311" max="12311" width="15.28515625" customWidth="1"/>
    <col min="12312" max="12312" width="16.85546875" customWidth="1"/>
    <col min="12313" max="12315" width="12.7109375" customWidth="1"/>
    <col min="12316" max="12316" width="12.5703125" customWidth="1"/>
    <col min="12317" max="12320" width="12.7109375" customWidth="1"/>
    <col min="12321" max="12321" width="11.7109375" customWidth="1"/>
    <col min="12322" max="12322" width="10.85546875" customWidth="1"/>
    <col min="12546" max="12546" width="28.140625" customWidth="1"/>
    <col min="12547" max="12547" width="23.42578125" customWidth="1"/>
    <col min="12548" max="12550" width="12.7109375" customWidth="1"/>
    <col min="12551" max="12551" width="12.42578125" customWidth="1"/>
    <col min="12552" max="12552" width="13.28515625" customWidth="1"/>
    <col min="12553" max="12553" width="13.5703125" customWidth="1"/>
    <col min="12554" max="12558" width="12.7109375" customWidth="1"/>
    <col min="12559" max="12559" width="13.42578125" customWidth="1"/>
    <col min="12560" max="12560" width="13.140625" customWidth="1"/>
    <col min="12561" max="12566" width="12.7109375" customWidth="1"/>
    <col min="12567" max="12567" width="15.28515625" customWidth="1"/>
    <col min="12568" max="12568" width="16.85546875" customWidth="1"/>
    <col min="12569" max="12571" width="12.7109375" customWidth="1"/>
    <col min="12572" max="12572" width="12.5703125" customWidth="1"/>
    <col min="12573" max="12576" width="12.7109375" customWidth="1"/>
    <col min="12577" max="12577" width="11.7109375" customWidth="1"/>
    <col min="12578" max="12578" width="10.85546875" customWidth="1"/>
    <col min="12802" max="12802" width="28.140625" customWidth="1"/>
    <col min="12803" max="12803" width="23.42578125" customWidth="1"/>
    <col min="12804" max="12806" width="12.7109375" customWidth="1"/>
    <col min="12807" max="12807" width="12.42578125" customWidth="1"/>
    <col min="12808" max="12808" width="13.28515625" customWidth="1"/>
    <col min="12809" max="12809" width="13.5703125" customWidth="1"/>
    <col min="12810" max="12814" width="12.7109375" customWidth="1"/>
    <col min="12815" max="12815" width="13.42578125" customWidth="1"/>
    <col min="12816" max="12816" width="13.140625" customWidth="1"/>
    <col min="12817" max="12822" width="12.7109375" customWidth="1"/>
    <col min="12823" max="12823" width="15.28515625" customWidth="1"/>
    <col min="12824" max="12824" width="16.85546875" customWidth="1"/>
    <col min="12825" max="12827" width="12.7109375" customWidth="1"/>
    <col min="12828" max="12828" width="12.5703125" customWidth="1"/>
    <col min="12829" max="12832" width="12.7109375" customWidth="1"/>
    <col min="12833" max="12833" width="11.7109375" customWidth="1"/>
    <col min="12834" max="12834" width="10.85546875" customWidth="1"/>
    <col min="13058" max="13058" width="28.140625" customWidth="1"/>
    <col min="13059" max="13059" width="23.42578125" customWidth="1"/>
    <col min="13060" max="13062" width="12.7109375" customWidth="1"/>
    <col min="13063" max="13063" width="12.42578125" customWidth="1"/>
    <col min="13064" max="13064" width="13.28515625" customWidth="1"/>
    <col min="13065" max="13065" width="13.5703125" customWidth="1"/>
    <col min="13066" max="13070" width="12.7109375" customWidth="1"/>
    <col min="13071" max="13071" width="13.42578125" customWidth="1"/>
    <col min="13072" max="13072" width="13.140625" customWidth="1"/>
    <col min="13073" max="13078" width="12.7109375" customWidth="1"/>
    <col min="13079" max="13079" width="15.28515625" customWidth="1"/>
    <col min="13080" max="13080" width="16.85546875" customWidth="1"/>
    <col min="13081" max="13083" width="12.7109375" customWidth="1"/>
    <col min="13084" max="13084" width="12.5703125" customWidth="1"/>
    <col min="13085" max="13088" width="12.7109375" customWidth="1"/>
    <col min="13089" max="13089" width="11.7109375" customWidth="1"/>
    <col min="13090" max="13090" width="10.85546875" customWidth="1"/>
    <col min="13314" max="13314" width="28.140625" customWidth="1"/>
    <col min="13315" max="13315" width="23.42578125" customWidth="1"/>
    <col min="13316" max="13318" width="12.7109375" customWidth="1"/>
    <col min="13319" max="13319" width="12.42578125" customWidth="1"/>
    <col min="13320" max="13320" width="13.28515625" customWidth="1"/>
    <col min="13321" max="13321" width="13.5703125" customWidth="1"/>
    <col min="13322" max="13326" width="12.7109375" customWidth="1"/>
    <col min="13327" max="13327" width="13.42578125" customWidth="1"/>
    <col min="13328" max="13328" width="13.140625" customWidth="1"/>
    <col min="13329" max="13334" width="12.7109375" customWidth="1"/>
    <col min="13335" max="13335" width="15.28515625" customWidth="1"/>
    <col min="13336" max="13336" width="16.85546875" customWidth="1"/>
    <col min="13337" max="13339" width="12.7109375" customWidth="1"/>
    <col min="13340" max="13340" width="12.5703125" customWidth="1"/>
    <col min="13341" max="13344" width="12.7109375" customWidth="1"/>
    <col min="13345" max="13345" width="11.7109375" customWidth="1"/>
    <col min="13346" max="13346" width="10.85546875" customWidth="1"/>
    <col min="13570" max="13570" width="28.140625" customWidth="1"/>
    <col min="13571" max="13571" width="23.42578125" customWidth="1"/>
    <col min="13572" max="13574" width="12.7109375" customWidth="1"/>
    <col min="13575" max="13575" width="12.42578125" customWidth="1"/>
    <col min="13576" max="13576" width="13.28515625" customWidth="1"/>
    <col min="13577" max="13577" width="13.5703125" customWidth="1"/>
    <col min="13578" max="13582" width="12.7109375" customWidth="1"/>
    <col min="13583" max="13583" width="13.42578125" customWidth="1"/>
    <col min="13584" max="13584" width="13.140625" customWidth="1"/>
    <col min="13585" max="13590" width="12.7109375" customWidth="1"/>
    <col min="13591" max="13591" width="15.28515625" customWidth="1"/>
    <col min="13592" max="13592" width="16.85546875" customWidth="1"/>
    <col min="13593" max="13595" width="12.7109375" customWidth="1"/>
    <col min="13596" max="13596" width="12.5703125" customWidth="1"/>
    <col min="13597" max="13600" width="12.7109375" customWidth="1"/>
    <col min="13601" max="13601" width="11.7109375" customWidth="1"/>
    <col min="13602" max="13602" width="10.85546875" customWidth="1"/>
    <col min="13826" max="13826" width="28.140625" customWidth="1"/>
    <col min="13827" max="13827" width="23.42578125" customWidth="1"/>
    <col min="13828" max="13830" width="12.7109375" customWidth="1"/>
    <col min="13831" max="13831" width="12.42578125" customWidth="1"/>
    <col min="13832" max="13832" width="13.28515625" customWidth="1"/>
    <col min="13833" max="13833" width="13.5703125" customWidth="1"/>
    <col min="13834" max="13838" width="12.7109375" customWidth="1"/>
    <col min="13839" max="13839" width="13.42578125" customWidth="1"/>
    <col min="13840" max="13840" width="13.140625" customWidth="1"/>
    <col min="13841" max="13846" width="12.7109375" customWidth="1"/>
    <col min="13847" max="13847" width="15.28515625" customWidth="1"/>
    <col min="13848" max="13848" width="16.85546875" customWidth="1"/>
    <col min="13849" max="13851" width="12.7109375" customWidth="1"/>
    <col min="13852" max="13852" width="12.5703125" customWidth="1"/>
    <col min="13853" max="13856" width="12.7109375" customWidth="1"/>
    <col min="13857" max="13857" width="11.7109375" customWidth="1"/>
    <col min="13858" max="13858" width="10.85546875" customWidth="1"/>
    <col min="14082" max="14082" width="28.140625" customWidth="1"/>
    <col min="14083" max="14083" width="23.42578125" customWidth="1"/>
    <col min="14084" max="14086" width="12.7109375" customWidth="1"/>
    <col min="14087" max="14087" width="12.42578125" customWidth="1"/>
    <col min="14088" max="14088" width="13.28515625" customWidth="1"/>
    <col min="14089" max="14089" width="13.5703125" customWidth="1"/>
    <col min="14090" max="14094" width="12.7109375" customWidth="1"/>
    <col min="14095" max="14095" width="13.42578125" customWidth="1"/>
    <col min="14096" max="14096" width="13.140625" customWidth="1"/>
    <col min="14097" max="14102" width="12.7109375" customWidth="1"/>
    <col min="14103" max="14103" width="15.28515625" customWidth="1"/>
    <col min="14104" max="14104" width="16.85546875" customWidth="1"/>
    <col min="14105" max="14107" width="12.7109375" customWidth="1"/>
    <col min="14108" max="14108" width="12.5703125" customWidth="1"/>
    <col min="14109" max="14112" width="12.7109375" customWidth="1"/>
    <col min="14113" max="14113" width="11.7109375" customWidth="1"/>
    <col min="14114" max="14114" width="10.85546875" customWidth="1"/>
    <col min="14338" max="14338" width="28.140625" customWidth="1"/>
    <col min="14339" max="14339" width="23.42578125" customWidth="1"/>
    <col min="14340" max="14342" width="12.7109375" customWidth="1"/>
    <col min="14343" max="14343" width="12.42578125" customWidth="1"/>
    <col min="14344" max="14344" width="13.28515625" customWidth="1"/>
    <col min="14345" max="14345" width="13.5703125" customWidth="1"/>
    <col min="14346" max="14350" width="12.7109375" customWidth="1"/>
    <col min="14351" max="14351" width="13.42578125" customWidth="1"/>
    <col min="14352" max="14352" width="13.140625" customWidth="1"/>
    <col min="14353" max="14358" width="12.7109375" customWidth="1"/>
    <col min="14359" max="14359" width="15.28515625" customWidth="1"/>
    <col min="14360" max="14360" width="16.85546875" customWidth="1"/>
    <col min="14361" max="14363" width="12.7109375" customWidth="1"/>
    <col min="14364" max="14364" width="12.5703125" customWidth="1"/>
    <col min="14365" max="14368" width="12.7109375" customWidth="1"/>
    <col min="14369" max="14369" width="11.7109375" customWidth="1"/>
    <col min="14370" max="14370" width="10.85546875" customWidth="1"/>
    <col min="14594" max="14594" width="28.140625" customWidth="1"/>
    <col min="14595" max="14595" width="23.42578125" customWidth="1"/>
    <col min="14596" max="14598" width="12.7109375" customWidth="1"/>
    <col min="14599" max="14599" width="12.42578125" customWidth="1"/>
    <col min="14600" max="14600" width="13.28515625" customWidth="1"/>
    <col min="14601" max="14601" width="13.5703125" customWidth="1"/>
    <col min="14602" max="14606" width="12.7109375" customWidth="1"/>
    <col min="14607" max="14607" width="13.42578125" customWidth="1"/>
    <col min="14608" max="14608" width="13.140625" customWidth="1"/>
    <col min="14609" max="14614" width="12.7109375" customWidth="1"/>
    <col min="14615" max="14615" width="15.28515625" customWidth="1"/>
    <col min="14616" max="14616" width="16.85546875" customWidth="1"/>
    <col min="14617" max="14619" width="12.7109375" customWidth="1"/>
    <col min="14620" max="14620" width="12.5703125" customWidth="1"/>
    <col min="14621" max="14624" width="12.7109375" customWidth="1"/>
    <col min="14625" max="14625" width="11.7109375" customWidth="1"/>
    <col min="14626" max="14626" width="10.85546875" customWidth="1"/>
    <col min="14850" max="14850" width="28.140625" customWidth="1"/>
    <col min="14851" max="14851" width="23.42578125" customWidth="1"/>
    <col min="14852" max="14854" width="12.7109375" customWidth="1"/>
    <col min="14855" max="14855" width="12.42578125" customWidth="1"/>
    <col min="14856" max="14856" width="13.28515625" customWidth="1"/>
    <col min="14857" max="14857" width="13.5703125" customWidth="1"/>
    <col min="14858" max="14862" width="12.7109375" customWidth="1"/>
    <col min="14863" max="14863" width="13.42578125" customWidth="1"/>
    <col min="14864" max="14864" width="13.140625" customWidth="1"/>
    <col min="14865" max="14870" width="12.7109375" customWidth="1"/>
    <col min="14871" max="14871" width="15.28515625" customWidth="1"/>
    <col min="14872" max="14872" width="16.85546875" customWidth="1"/>
    <col min="14873" max="14875" width="12.7109375" customWidth="1"/>
    <col min="14876" max="14876" width="12.5703125" customWidth="1"/>
    <col min="14877" max="14880" width="12.7109375" customWidth="1"/>
    <col min="14881" max="14881" width="11.7109375" customWidth="1"/>
    <col min="14882" max="14882" width="10.85546875" customWidth="1"/>
    <col min="15106" max="15106" width="28.140625" customWidth="1"/>
    <col min="15107" max="15107" width="23.42578125" customWidth="1"/>
    <col min="15108" max="15110" width="12.7109375" customWidth="1"/>
    <col min="15111" max="15111" width="12.42578125" customWidth="1"/>
    <col min="15112" max="15112" width="13.28515625" customWidth="1"/>
    <col min="15113" max="15113" width="13.5703125" customWidth="1"/>
    <col min="15114" max="15118" width="12.7109375" customWidth="1"/>
    <col min="15119" max="15119" width="13.42578125" customWidth="1"/>
    <col min="15120" max="15120" width="13.140625" customWidth="1"/>
    <col min="15121" max="15126" width="12.7109375" customWidth="1"/>
    <col min="15127" max="15127" width="15.28515625" customWidth="1"/>
    <col min="15128" max="15128" width="16.85546875" customWidth="1"/>
    <col min="15129" max="15131" width="12.7109375" customWidth="1"/>
    <col min="15132" max="15132" width="12.5703125" customWidth="1"/>
    <col min="15133" max="15136" width="12.7109375" customWidth="1"/>
    <col min="15137" max="15137" width="11.7109375" customWidth="1"/>
    <col min="15138" max="15138" width="10.85546875" customWidth="1"/>
    <col min="15362" max="15362" width="28.140625" customWidth="1"/>
    <col min="15363" max="15363" width="23.42578125" customWidth="1"/>
    <col min="15364" max="15366" width="12.7109375" customWidth="1"/>
    <col min="15367" max="15367" width="12.42578125" customWidth="1"/>
    <col min="15368" max="15368" width="13.28515625" customWidth="1"/>
    <col min="15369" max="15369" width="13.5703125" customWidth="1"/>
    <col min="15370" max="15374" width="12.7109375" customWidth="1"/>
    <col min="15375" max="15375" width="13.42578125" customWidth="1"/>
    <col min="15376" max="15376" width="13.140625" customWidth="1"/>
    <col min="15377" max="15382" width="12.7109375" customWidth="1"/>
    <col min="15383" max="15383" width="15.28515625" customWidth="1"/>
    <col min="15384" max="15384" width="16.85546875" customWidth="1"/>
    <col min="15385" max="15387" width="12.7109375" customWidth="1"/>
    <col min="15388" max="15388" width="12.5703125" customWidth="1"/>
    <col min="15389" max="15392" width="12.7109375" customWidth="1"/>
    <col min="15393" max="15393" width="11.7109375" customWidth="1"/>
    <col min="15394" max="15394" width="10.85546875" customWidth="1"/>
    <col min="15618" max="15618" width="28.140625" customWidth="1"/>
    <col min="15619" max="15619" width="23.42578125" customWidth="1"/>
    <col min="15620" max="15622" width="12.7109375" customWidth="1"/>
    <col min="15623" max="15623" width="12.42578125" customWidth="1"/>
    <col min="15624" max="15624" width="13.28515625" customWidth="1"/>
    <col min="15625" max="15625" width="13.5703125" customWidth="1"/>
    <col min="15626" max="15630" width="12.7109375" customWidth="1"/>
    <col min="15631" max="15631" width="13.42578125" customWidth="1"/>
    <col min="15632" max="15632" width="13.140625" customWidth="1"/>
    <col min="15633" max="15638" width="12.7109375" customWidth="1"/>
    <col min="15639" max="15639" width="15.28515625" customWidth="1"/>
    <col min="15640" max="15640" width="16.85546875" customWidth="1"/>
    <col min="15641" max="15643" width="12.7109375" customWidth="1"/>
    <col min="15644" max="15644" width="12.5703125" customWidth="1"/>
    <col min="15645" max="15648" width="12.7109375" customWidth="1"/>
    <col min="15649" max="15649" width="11.7109375" customWidth="1"/>
    <col min="15650" max="15650" width="10.85546875" customWidth="1"/>
    <col min="15874" max="15874" width="28.140625" customWidth="1"/>
    <col min="15875" max="15875" width="23.42578125" customWidth="1"/>
    <col min="15876" max="15878" width="12.7109375" customWidth="1"/>
    <col min="15879" max="15879" width="12.42578125" customWidth="1"/>
    <col min="15880" max="15880" width="13.28515625" customWidth="1"/>
    <col min="15881" max="15881" width="13.5703125" customWidth="1"/>
    <col min="15882" max="15886" width="12.7109375" customWidth="1"/>
    <col min="15887" max="15887" width="13.42578125" customWidth="1"/>
    <col min="15888" max="15888" width="13.140625" customWidth="1"/>
    <col min="15889" max="15894" width="12.7109375" customWidth="1"/>
    <col min="15895" max="15895" width="15.28515625" customWidth="1"/>
    <col min="15896" max="15896" width="16.85546875" customWidth="1"/>
    <col min="15897" max="15899" width="12.7109375" customWidth="1"/>
    <col min="15900" max="15900" width="12.5703125" customWidth="1"/>
    <col min="15901" max="15904" width="12.7109375" customWidth="1"/>
    <col min="15905" max="15905" width="11.7109375" customWidth="1"/>
    <col min="15906" max="15906" width="10.85546875" customWidth="1"/>
    <col min="16130" max="16130" width="28.140625" customWidth="1"/>
    <col min="16131" max="16131" width="23.42578125" customWidth="1"/>
    <col min="16132" max="16134" width="12.7109375" customWidth="1"/>
    <col min="16135" max="16135" width="12.42578125" customWidth="1"/>
    <col min="16136" max="16136" width="13.28515625" customWidth="1"/>
    <col min="16137" max="16137" width="13.5703125" customWidth="1"/>
    <col min="16138" max="16142" width="12.7109375" customWidth="1"/>
    <col min="16143" max="16143" width="13.42578125" customWidth="1"/>
    <col min="16144" max="16144" width="13.140625" customWidth="1"/>
    <col min="16145" max="16150" width="12.7109375" customWidth="1"/>
    <col min="16151" max="16151" width="15.28515625" customWidth="1"/>
    <col min="16152" max="16152" width="16.85546875" customWidth="1"/>
    <col min="16153" max="16155" width="12.7109375" customWidth="1"/>
    <col min="16156" max="16156" width="12.5703125" customWidth="1"/>
    <col min="16157" max="16160" width="12.7109375" customWidth="1"/>
    <col min="16161" max="16161" width="11.7109375" customWidth="1"/>
    <col min="16162" max="16162" width="10.85546875" customWidth="1"/>
  </cols>
  <sheetData>
    <row r="1" spans="1:34" s="1" customFormat="1" ht="15.75">
      <c r="B1" s="161" t="s">
        <v>1</v>
      </c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  <c r="Z1" s="161"/>
      <c r="AA1" s="161"/>
      <c r="AB1" s="161"/>
    </row>
    <row r="2" spans="1:34" ht="15.75" customHeight="1">
      <c r="B2" s="161" t="s">
        <v>2</v>
      </c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2"/>
      <c r="AD2" s="3"/>
      <c r="AE2" s="3"/>
      <c r="AF2" s="3"/>
      <c r="AG2" s="3"/>
    </row>
    <row r="3" spans="1:34" ht="15.75" customHeight="1">
      <c r="B3" s="161" t="s">
        <v>74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2"/>
      <c r="AD3" s="3"/>
      <c r="AE3" s="3"/>
      <c r="AF3" s="3"/>
      <c r="AG3" s="3"/>
    </row>
    <row r="4" spans="1:34" ht="15.75" customHeight="1">
      <c r="B4" s="161" t="s">
        <v>3</v>
      </c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4"/>
      <c r="AD4" s="3"/>
      <c r="AE4" s="3"/>
      <c r="AF4" s="3"/>
      <c r="AG4" s="3"/>
    </row>
    <row r="5" spans="1:34" s="3" customFormat="1" ht="15.75" customHeight="1"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  <c r="AA5" s="162"/>
      <c r="AB5" s="162"/>
      <c r="AC5" s="5"/>
      <c r="AD5" s="5"/>
      <c r="AE5" s="5"/>
      <c r="AF5" s="5"/>
      <c r="AG5" s="5"/>
      <c r="AH5" s="5"/>
    </row>
    <row r="6" spans="1:34" ht="8.25" customHeight="1">
      <c r="R6" s="6"/>
      <c r="S6" s="6"/>
      <c r="T6" s="6"/>
      <c r="U6" s="6"/>
      <c r="V6" s="6"/>
      <c r="AD6" s="7"/>
      <c r="AE6" s="7"/>
      <c r="AF6" s="7"/>
      <c r="AG6" s="8"/>
    </row>
    <row r="7" spans="1:34" ht="22.5" customHeight="1">
      <c r="A7" s="181" t="s">
        <v>4</v>
      </c>
      <c r="B7" s="181"/>
      <c r="C7" s="181"/>
      <c r="D7" s="181"/>
      <c r="E7" s="181"/>
      <c r="F7" s="182"/>
      <c r="G7" s="165" t="s">
        <v>5</v>
      </c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63"/>
      <c r="AA7" s="163"/>
      <c r="AB7" s="163"/>
      <c r="AC7" s="163"/>
      <c r="AD7" s="164"/>
    </row>
    <row r="8" spans="1:34" ht="22.5" customHeight="1">
      <c r="A8" s="181"/>
      <c r="B8" s="181"/>
      <c r="C8" s="181"/>
      <c r="D8" s="181"/>
      <c r="E8" s="181"/>
      <c r="F8" s="182"/>
      <c r="G8" s="163" t="s">
        <v>6</v>
      </c>
      <c r="H8" s="163"/>
      <c r="I8" s="163"/>
      <c r="J8" s="164"/>
      <c r="K8" s="165" t="s">
        <v>7</v>
      </c>
      <c r="L8" s="163"/>
      <c r="M8" s="163"/>
      <c r="N8" s="164"/>
      <c r="O8" s="165" t="s">
        <v>8</v>
      </c>
      <c r="P8" s="163"/>
      <c r="Q8" s="163"/>
      <c r="R8" s="163"/>
      <c r="S8" s="163"/>
      <c r="T8" s="164"/>
      <c r="U8" s="163" t="s">
        <v>9</v>
      </c>
      <c r="V8" s="163"/>
      <c r="W8" s="163"/>
      <c r="X8" s="164"/>
      <c r="Y8" s="165" t="s">
        <v>10</v>
      </c>
      <c r="Z8" s="166"/>
      <c r="AA8" s="167" t="s">
        <v>11</v>
      </c>
      <c r="AB8" s="168"/>
      <c r="AC8" s="168"/>
      <c r="AD8" s="169"/>
    </row>
    <row r="9" spans="1:34" ht="99.75" customHeight="1" thickBot="1">
      <c r="A9" s="181"/>
      <c r="B9" s="181"/>
      <c r="C9" s="181"/>
      <c r="D9" s="181"/>
      <c r="E9" s="181"/>
      <c r="F9" s="182"/>
      <c r="G9" s="173" t="s">
        <v>12</v>
      </c>
      <c r="H9" s="174"/>
      <c r="I9" s="175" t="s">
        <v>13</v>
      </c>
      <c r="J9" s="176"/>
      <c r="K9" s="177" t="s">
        <v>14</v>
      </c>
      <c r="L9" s="176"/>
      <c r="M9" s="177" t="s">
        <v>15</v>
      </c>
      <c r="N9" s="176"/>
      <c r="O9" s="177" t="s">
        <v>16</v>
      </c>
      <c r="P9" s="176"/>
      <c r="Q9" s="177" t="s">
        <v>17</v>
      </c>
      <c r="R9" s="176"/>
      <c r="S9" s="177" t="s">
        <v>18</v>
      </c>
      <c r="T9" s="176"/>
      <c r="U9" s="177" t="s">
        <v>19</v>
      </c>
      <c r="V9" s="176"/>
      <c r="W9" s="177" t="s">
        <v>20</v>
      </c>
      <c r="X9" s="176"/>
      <c r="Y9" s="177" t="s">
        <v>21</v>
      </c>
      <c r="Z9" s="176"/>
      <c r="AA9" s="170"/>
      <c r="AB9" s="171"/>
      <c r="AC9" s="171"/>
      <c r="AD9" s="172"/>
    </row>
    <row r="10" spans="1:34" ht="101.25" customHeight="1" thickTop="1">
      <c r="A10" s="9"/>
      <c r="B10" s="10" t="s">
        <v>22</v>
      </c>
      <c r="C10" s="11" t="s">
        <v>23</v>
      </c>
      <c r="D10" s="12" t="s">
        <v>24</v>
      </c>
      <c r="E10" s="12" t="s">
        <v>25</v>
      </c>
      <c r="F10" s="13" t="s">
        <v>26</v>
      </c>
      <c r="G10" s="14" t="s">
        <v>27</v>
      </c>
      <c r="H10" s="14" t="s">
        <v>28</v>
      </c>
      <c r="I10" s="14" t="s">
        <v>27</v>
      </c>
      <c r="J10" s="14" t="s">
        <v>28</v>
      </c>
      <c r="K10" s="14" t="s">
        <v>27</v>
      </c>
      <c r="L10" s="14" t="s">
        <v>28</v>
      </c>
      <c r="M10" s="14" t="s">
        <v>27</v>
      </c>
      <c r="N10" s="14" t="s">
        <v>28</v>
      </c>
      <c r="O10" s="14" t="s">
        <v>27</v>
      </c>
      <c r="P10" s="14" t="s">
        <v>28</v>
      </c>
      <c r="Q10" s="13" t="s">
        <v>27</v>
      </c>
      <c r="R10" s="13" t="s">
        <v>28</v>
      </c>
      <c r="S10" s="14" t="s">
        <v>27</v>
      </c>
      <c r="T10" s="14" t="s">
        <v>28</v>
      </c>
      <c r="U10" s="13" t="s">
        <v>27</v>
      </c>
      <c r="V10" s="13" t="s">
        <v>28</v>
      </c>
      <c r="W10" s="13" t="s">
        <v>27</v>
      </c>
      <c r="X10" s="13" t="s">
        <v>28</v>
      </c>
      <c r="Y10" s="13" t="s">
        <v>27</v>
      </c>
      <c r="Z10" s="13" t="s">
        <v>28</v>
      </c>
      <c r="AA10" s="12" t="s">
        <v>29</v>
      </c>
      <c r="AB10" s="12" t="s">
        <v>30</v>
      </c>
      <c r="AC10" s="13" t="s">
        <v>31</v>
      </c>
      <c r="AD10" s="12" t="s">
        <v>32</v>
      </c>
    </row>
    <row r="11" spans="1:34" ht="29.25" customHeight="1">
      <c r="A11" s="9"/>
      <c r="B11" s="178" t="s">
        <v>33</v>
      </c>
      <c r="C11" s="15"/>
      <c r="D11" s="179" t="s">
        <v>34</v>
      </c>
      <c r="E11" s="179" t="s">
        <v>35</v>
      </c>
      <c r="F11" s="180" t="s">
        <v>36</v>
      </c>
      <c r="G11" s="16" t="s">
        <v>37</v>
      </c>
      <c r="H11" s="16" t="s">
        <v>37</v>
      </c>
      <c r="I11" s="16" t="s">
        <v>37</v>
      </c>
      <c r="J11" s="16" t="s">
        <v>37</v>
      </c>
      <c r="K11" s="16" t="s">
        <v>37</v>
      </c>
      <c r="L11" s="16" t="s">
        <v>37</v>
      </c>
      <c r="M11" s="16" t="s">
        <v>37</v>
      </c>
      <c r="N11" s="16" t="s">
        <v>37</v>
      </c>
      <c r="O11" s="16" t="s">
        <v>37</v>
      </c>
      <c r="P11" s="16" t="s">
        <v>37</v>
      </c>
      <c r="Q11" s="16" t="s">
        <v>37</v>
      </c>
      <c r="R11" s="16" t="s">
        <v>37</v>
      </c>
      <c r="S11" s="16" t="s">
        <v>37</v>
      </c>
      <c r="T11" s="16" t="s">
        <v>37</v>
      </c>
      <c r="U11" s="16" t="s">
        <v>37</v>
      </c>
      <c r="V11" s="16" t="s">
        <v>37</v>
      </c>
      <c r="W11" s="16" t="s">
        <v>37</v>
      </c>
      <c r="X11" s="16" t="s">
        <v>37</v>
      </c>
      <c r="Y11" s="16" t="s">
        <v>37</v>
      </c>
      <c r="Z11" s="16" t="s">
        <v>37</v>
      </c>
      <c r="AA11" s="183" t="s">
        <v>38</v>
      </c>
      <c r="AB11" s="183" t="s">
        <v>38</v>
      </c>
      <c r="AC11" s="184" t="s">
        <v>39</v>
      </c>
      <c r="AD11" s="183" t="s">
        <v>38</v>
      </c>
    </row>
    <row r="12" spans="1:34" ht="32.25" customHeight="1">
      <c r="A12" s="9"/>
      <c r="B12" s="178"/>
      <c r="C12" s="15"/>
      <c r="D12" s="179"/>
      <c r="E12" s="179"/>
      <c r="F12" s="180"/>
      <c r="G12" s="17" t="s">
        <v>38</v>
      </c>
      <c r="H12" s="17" t="s">
        <v>38</v>
      </c>
      <c r="I12" s="17" t="s">
        <v>38</v>
      </c>
      <c r="J12" s="17" t="s">
        <v>38</v>
      </c>
      <c r="K12" s="17" t="s">
        <v>38</v>
      </c>
      <c r="L12" s="17" t="s">
        <v>38</v>
      </c>
      <c r="M12" s="17" t="s">
        <v>38</v>
      </c>
      <c r="N12" s="17" t="s">
        <v>38</v>
      </c>
      <c r="O12" s="17" t="s">
        <v>38</v>
      </c>
      <c r="P12" s="17" t="s">
        <v>38</v>
      </c>
      <c r="Q12" s="17" t="s">
        <v>38</v>
      </c>
      <c r="R12" s="18" t="s">
        <v>38</v>
      </c>
      <c r="S12" s="17" t="s">
        <v>38</v>
      </c>
      <c r="T12" s="17" t="s">
        <v>38</v>
      </c>
      <c r="U12" s="18" t="s">
        <v>38</v>
      </c>
      <c r="V12" s="18" t="s">
        <v>38</v>
      </c>
      <c r="W12" s="18" t="s">
        <v>38</v>
      </c>
      <c r="X12" s="18" t="s">
        <v>38</v>
      </c>
      <c r="Y12" s="18" t="s">
        <v>38</v>
      </c>
      <c r="Z12" s="18" t="s">
        <v>38</v>
      </c>
      <c r="AA12" s="183"/>
      <c r="AB12" s="183"/>
      <c r="AC12" s="184"/>
      <c r="AD12" s="183"/>
      <c r="AE12" s="19"/>
      <c r="AF12" s="19"/>
    </row>
    <row r="13" spans="1:34" ht="33.75" customHeight="1">
      <c r="A13" s="9"/>
      <c r="B13" s="20" t="s">
        <v>75</v>
      </c>
      <c r="C13" s="20" t="s">
        <v>76</v>
      </c>
      <c r="D13" s="21" t="s">
        <v>40</v>
      </c>
      <c r="E13" s="22" t="s">
        <v>41</v>
      </c>
      <c r="F13" s="23" t="s">
        <v>42</v>
      </c>
      <c r="G13" s="24">
        <v>42040</v>
      </c>
      <c r="H13" s="24">
        <v>42050</v>
      </c>
      <c r="I13" s="24">
        <v>42051</v>
      </c>
      <c r="J13" s="25">
        <v>42055</v>
      </c>
      <c r="K13" s="26" t="s">
        <v>43</v>
      </c>
      <c r="L13" s="26" t="s">
        <v>43</v>
      </c>
      <c r="M13" s="26" t="s">
        <v>43</v>
      </c>
      <c r="N13" s="26" t="s">
        <v>43</v>
      </c>
      <c r="O13" s="26" t="s">
        <v>43</v>
      </c>
      <c r="P13" s="26" t="s">
        <v>43</v>
      </c>
      <c r="Q13" s="26" t="s">
        <v>43</v>
      </c>
      <c r="R13" s="26" t="s">
        <v>43</v>
      </c>
      <c r="S13" s="26" t="s">
        <v>43</v>
      </c>
      <c r="T13" s="26" t="s">
        <v>43</v>
      </c>
      <c r="U13" s="26" t="s">
        <v>43</v>
      </c>
      <c r="V13" s="26" t="s">
        <v>43</v>
      </c>
      <c r="W13" s="24">
        <v>42040</v>
      </c>
      <c r="X13" s="24">
        <v>42050</v>
      </c>
      <c r="Y13" s="24">
        <v>42051</v>
      </c>
      <c r="Z13" s="25">
        <v>42055</v>
      </c>
      <c r="AA13" s="16"/>
      <c r="AB13" s="16"/>
      <c r="AC13" s="27">
        <v>88000</v>
      </c>
      <c r="AD13" s="16"/>
    </row>
    <row r="14" spans="1:34" ht="33.75" customHeight="1">
      <c r="A14" s="28"/>
      <c r="B14" s="29" t="s">
        <v>44</v>
      </c>
      <c r="C14" s="15"/>
      <c r="D14" s="30"/>
      <c r="E14" s="22"/>
      <c r="F14" s="31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32"/>
      <c r="AB14" s="33"/>
      <c r="AC14" s="27">
        <f>SUM(AC13:AC13)</f>
        <v>88000</v>
      </c>
      <c r="AD14" s="16"/>
    </row>
    <row r="15" spans="1:34" ht="33" customHeight="1">
      <c r="A15" s="9"/>
      <c r="B15" s="185" t="s">
        <v>44</v>
      </c>
      <c r="C15" s="34"/>
      <c r="D15" s="186" t="s">
        <v>37</v>
      </c>
      <c r="E15" s="187"/>
      <c r="F15" s="187"/>
      <c r="G15" s="187"/>
      <c r="H15" s="187"/>
      <c r="I15" s="187"/>
      <c r="J15" s="187"/>
      <c r="K15" s="187"/>
      <c r="L15" s="187"/>
      <c r="M15" s="187"/>
      <c r="N15" s="187"/>
      <c r="O15" s="187"/>
      <c r="P15" s="187"/>
      <c r="Q15" s="187"/>
      <c r="R15" s="187"/>
      <c r="S15" s="187"/>
      <c r="T15" s="187"/>
      <c r="U15" s="187"/>
      <c r="V15" s="187"/>
      <c r="W15" s="187"/>
      <c r="X15" s="187"/>
      <c r="Y15" s="187"/>
      <c r="Z15" s="187"/>
      <c r="AA15" s="187"/>
      <c r="AB15" s="188"/>
      <c r="AC15" s="35">
        <f>+AC14</f>
        <v>88000</v>
      </c>
      <c r="AD15" s="36"/>
    </row>
    <row r="16" spans="1:34" ht="27" customHeight="1">
      <c r="A16" s="9"/>
      <c r="B16" s="185"/>
      <c r="C16" s="34"/>
      <c r="D16" s="189" t="s">
        <v>38</v>
      </c>
      <c r="E16" s="190"/>
      <c r="F16" s="190"/>
      <c r="G16" s="190"/>
      <c r="H16" s="190"/>
      <c r="I16" s="190"/>
      <c r="J16" s="190"/>
      <c r="K16" s="190"/>
      <c r="L16" s="190"/>
      <c r="M16" s="190"/>
      <c r="N16" s="190"/>
      <c r="O16" s="190"/>
      <c r="P16" s="190"/>
      <c r="Q16" s="190"/>
      <c r="R16" s="190"/>
      <c r="S16" s="190"/>
      <c r="T16" s="190"/>
      <c r="U16" s="190"/>
      <c r="V16" s="190"/>
      <c r="W16" s="190"/>
      <c r="X16" s="190"/>
      <c r="Y16" s="190"/>
      <c r="Z16" s="190"/>
      <c r="AA16" s="190"/>
      <c r="AB16" s="191"/>
      <c r="AC16" s="37"/>
      <c r="AD16" s="38"/>
    </row>
    <row r="17" spans="2:31">
      <c r="B17" s="39"/>
      <c r="C17" s="39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</row>
    <row r="18" spans="2:31">
      <c r="B18" s="41"/>
      <c r="C18" s="41"/>
      <c r="D18" s="42"/>
      <c r="E18" s="42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4"/>
      <c r="R18" s="44"/>
      <c r="S18" s="44"/>
      <c r="T18" s="45"/>
      <c r="U18" s="45"/>
      <c r="V18" s="45"/>
      <c r="W18" s="46"/>
      <c r="X18" s="45"/>
      <c r="Y18" s="45"/>
      <c r="Z18" s="47"/>
    </row>
    <row r="19" spans="2:31" ht="30" customHeight="1">
      <c r="B19" s="48" t="s">
        <v>45</v>
      </c>
      <c r="C19" s="49"/>
      <c r="D19" s="50"/>
      <c r="E19" s="51">
        <v>41991</v>
      </c>
      <c r="F19" s="52"/>
      <c r="G19" s="53" t="s">
        <v>46</v>
      </c>
      <c r="H19" s="201" t="s">
        <v>79</v>
      </c>
      <c r="I19" s="202"/>
      <c r="J19" s="54"/>
      <c r="K19" s="54"/>
      <c r="L19" s="55" t="s">
        <v>47</v>
      </c>
      <c r="M19" s="56"/>
      <c r="N19" s="57" t="s">
        <v>48</v>
      </c>
      <c r="O19" s="52"/>
      <c r="P19" s="58" t="s">
        <v>49</v>
      </c>
      <c r="Q19" s="50"/>
      <c r="R19" s="59"/>
      <c r="S19" s="60"/>
      <c r="T19" s="61" t="s">
        <v>50</v>
      </c>
      <c r="U19" s="56"/>
      <c r="V19" s="56"/>
      <c r="W19" s="62" t="s">
        <v>48</v>
      </c>
      <c r="X19" s="60"/>
      <c r="Y19" s="203" t="s">
        <v>51</v>
      </c>
      <c r="Z19" s="204"/>
      <c r="AA19" s="205"/>
      <c r="AB19" s="206"/>
      <c r="AE19" s="63"/>
    </row>
    <row r="20" spans="2:31" ht="35.25" customHeight="1">
      <c r="B20" s="64" t="s">
        <v>52</v>
      </c>
      <c r="C20" s="65"/>
      <c r="D20" s="66"/>
      <c r="E20" s="67">
        <v>41993</v>
      </c>
      <c r="F20" s="52"/>
      <c r="G20" s="53" t="s">
        <v>53</v>
      </c>
      <c r="H20" s="205" t="s">
        <v>80</v>
      </c>
      <c r="I20" s="206"/>
      <c r="J20" s="54"/>
      <c r="K20" s="54"/>
      <c r="L20" s="68" t="s">
        <v>54</v>
      </c>
      <c r="M20" s="65"/>
      <c r="N20" s="69" t="s">
        <v>48</v>
      </c>
      <c r="O20" s="52"/>
      <c r="P20" s="70" t="s">
        <v>55</v>
      </c>
      <c r="Q20" s="66"/>
      <c r="R20" s="71"/>
      <c r="S20" s="60"/>
      <c r="T20" s="72" t="s">
        <v>56</v>
      </c>
      <c r="U20" s="73"/>
      <c r="V20" s="65"/>
      <c r="W20" s="74" t="s">
        <v>48</v>
      </c>
      <c r="X20" s="60"/>
      <c r="Y20" s="203" t="s">
        <v>57</v>
      </c>
      <c r="Z20" s="204"/>
      <c r="AA20" s="205"/>
      <c r="AB20" s="206"/>
      <c r="AE20" s="63"/>
    </row>
    <row r="21" spans="2:31"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</row>
    <row r="22" spans="2:31">
      <c r="B22"/>
      <c r="C22"/>
      <c r="D22"/>
      <c r="E22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</row>
    <row r="23" spans="2:31">
      <c r="E23" s="192" t="s">
        <v>77</v>
      </c>
      <c r="F23" s="193"/>
      <c r="G23" s="193"/>
      <c r="H23" s="193"/>
      <c r="I23" s="193"/>
      <c r="J23" s="193"/>
      <c r="K23" s="193"/>
      <c r="L23" s="193"/>
      <c r="M23" s="193"/>
      <c r="N23" s="193"/>
      <c r="O23" s="193"/>
      <c r="P23" s="193"/>
      <c r="Q23" s="193"/>
      <c r="R23" s="193"/>
      <c r="S23" s="193"/>
      <c r="T23" s="193"/>
      <c r="U23" s="193"/>
      <c r="V23" s="193"/>
      <c r="W23" s="194"/>
    </row>
    <row r="24" spans="2:31" ht="12.75" customHeight="1">
      <c r="E24" s="195"/>
      <c r="F24" s="196"/>
      <c r="G24" s="196"/>
      <c r="H24" s="196"/>
      <c r="I24" s="196"/>
      <c r="J24" s="196"/>
      <c r="K24" s="196"/>
      <c r="L24" s="196"/>
      <c r="M24" s="196"/>
      <c r="N24" s="196"/>
      <c r="O24" s="196"/>
      <c r="P24" s="196"/>
      <c r="Q24" s="196"/>
      <c r="R24" s="196"/>
      <c r="S24" s="196"/>
      <c r="T24" s="196"/>
      <c r="U24" s="196"/>
      <c r="V24" s="196"/>
      <c r="W24" s="197"/>
    </row>
    <row r="25" spans="2:31" ht="65.45" customHeight="1">
      <c r="B25"/>
      <c r="C25"/>
      <c r="D25"/>
      <c r="E25" s="76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77"/>
      <c r="R25" s="45"/>
      <c r="S25" s="77"/>
      <c r="T25" s="77"/>
      <c r="U25" s="77"/>
      <c r="V25" s="77"/>
      <c r="W25" s="78"/>
    </row>
    <row r="26" spans="2:31">
      <c r="B26"/>
      <c r="C26"/>
      <c r="D26"/>
      <c r="E26" s="198" t="s">
        <v>78</v>
      </c>
      <c r="F26" s="199"/>
      <c r="G26" s="199"/>
      <c r="H26" s="199"/>
      <c r="I26" s="199"/>
      <c r="J26" s="199"/>
      <c r="K26" s="199"/>
      <c r="L26" s="199"/>
      <c r="M26" s="199"/>
      <c r="N26" s="199"/>
      <c r="O26" s="199"/>
      <c r="P26" s="199"/>
      <c r="Q26" s="199"/>
      <c r="R26" s="199"/>
      <c r="S26" s="199"/>
      <c r="T26" s="199"/>
      <c r="U26" s="199"/>
      <c r="V26" s="199"/>
      <c r="W26" s="200"/>
    </row>
    <row r="27" spans="2:31"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W27" s="8"/>
      <c r="X27" s="8"/>
      <c r="Y27" s="8"/>
      <c r="Z27" s="8"/>
      <c r="AA27" s="8"/>
    </row>
    <row r="28" spans="2:31">
      <c r="B28"/>
      <c r="C28"/>
      <c r="D28"/>
      <c r="E2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</row>
    <row r="29" spans="2:31"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</row>
    <row r="30" spans="2:31"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</row>
    <row r="31" spans="2:31"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</row>
    <row r="32" spans="2:31"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</row>
    <row r="33" spans="2:16"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</row>
    <row r="34" spans="2:16" ht="12" customHeight="1"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</row>
    <row r="35" spans="2:16"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</row>
    <row r="36" spans="2:16"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</row>
    <row r="37" spans="2:16"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</row>
    <row r="38" spans="2:16"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</row>
    <row r="39" spans="2:16"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</row>
    <row r="40" spans="2:16"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</row>
    <row r="41" spans="2:16" ht="12.75" customHeight="1"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</row>
    <row r="42" spans="2:16" ht="12.75" customHeight="1"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</row>
    <row r="43" spans="2:16" ht="12.75" customHeight="1"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</row>
    <row r="44" spans="2:16" ht="12.75" customHeight="1"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</row>
    <row r="45" spans="2:16"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</row>
    <row r="46" spans="2:16"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</row>
    <row r="47" spans="2:16"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</row>
    <row r="48" spans="2:16"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</row>
    <row r="49" spans="2:16"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</row>
    <row r="50" spans="2:16"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</row>
    <row r="51" spans="2:16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</row>
    <row r="52" spans="2:16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</row>
    <row r="53" spans="2:16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</row>
    <row r="54" spans="2:16">
      <c r="B54"/>
      <c r="C54"/>
      <c r="D54"/>
      <c r="E54"/>
    </row>
    <row r="55" spans="2:16">
      <c r="B55"/>
      <c r="C55"/>
    </row>
    <row r="56" spans="2:16">
      <c r="B56"/>
      <c r="C56"/>
    </row>
    <row r="57" spans="2:16">
      <c r="B57"/>
      <c r="C57"/>
    </row>
    <row r="58" spans="2:16">
      <c r="B58"/>
      <c r="C58"/>
    </row>
    <row r="59" spans="2:16">
      <c r="B59"/>
      <c r="C59"/>
    </row>
  </sheetData>
  <mergeCells count="42">
    <mergeCell ref="B15:B16"/>
    <mergeCell ref="D15:AB15"/>
    <mergeCell ref="D16:AB16"/>
    <mergeCell ref="E23:W24"/>
    <mergeCell ref="E26:W26"/>
    <mergeCell ref="H19:I19"/>
    <mergeCell ref="Y19:Z19"/>
    <mergeCell ref="AA19:AB19"/>
    <mergeCell ref="H20:I20"/>
    <mergeCell ref="Y20:Z20"/>
    <mergeCell ref="AA20:AB20"/>
    <mergeCell ref="G7:AD7"/>
    <mergeCell ref="AA11:AA12"/>
    <mergeCell ref="AB11:AB12"/>
    <mergeCell ref="AC11:AC12"/>
    <mergeCell ref="AD11:AD12"/>
    <mergeCell ref="B11:B12"/>
    <mergeCell ref="D11:D12"/>
    <mergeCell ref="E11:E12"/>
    <mergeCell ref="F11:F12"/>
    <mergeCell ref="A7:F9"/>
    <mergeCell ref="U8:X8"/>
    <mergeCell ref="Y8:Z8"/>
    <mergeCell ref="AA8:AD9"/>
    <mergeCell ref="G9:H9"/>
    <mergeCell ref="I9:J9"/>
    <mergeCell ref="K9:L9"/>
    <mergeCell ref="M9:N9"/>
    <mergeCell ref="O9:P9"/>
    <mergeCell ref="Q9:R9"/>
    <mergeCell ref="S9:T9"/>
    <mergeCell ref="G8:J8"/>
    <mergeCell ref="K8:N8"/>
    <mergeCell ref="O8:T8"/>
    <mergeCell ref="U9:V9"/>
    <mergeCell ref="W9:X9"/>
    <mergeCell ref="Y9:Z9"/>
    <mergeCell ref="B1:AB1"/>
    <mergeCell ref="B2:AB2"/>
    <mergeCell ref="B3:AB3"/>
    <mergeCell ref="B4:AB4"/>
    <mergeCell ref="B5:AB5"/>
  </mergeCells>
  <pageMargins left="0.13" right="0.14000000000000001" top="0.13" bottom="0.15" header="0.16" footer="0.12"/>
  <pageSetup paperSize="5" scale="8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H76"/>
  <sheetViews>
    <sheetView topLeftCell="M28" zoomScale="80" zoomScaleNormal="80" workbookViewId="0">
      <selection activeCell="C33" sqref="C33"/>
    </sheetView>
  </sheetViews>
  <sheetFormatPr baseColWidth="10" defaultColWidth="9.140625" defaultRowHeight="12.75"/>
  <cols>
    <col min="1" max="1" width="9.140625" style="80"/>
    <col min="2" max="2" width="38.7109375" style="79" customWidth="1"/>
    <col min="3" max="3" width="23.42578125" style="79" customWidth="1"/>
    <col min="4" max="6" width="12.7109375" style="79" customWidth="1"/>
    <col min="7" max="7" width="14.7109375" style="79" customWidth="1"/>
    <col min="8" max="8" width="13.28515625" style="79" customWidth="1"/>
    <col min="9" max="10" width="13.5703125" style="79" customWidth="1"/>
    <col min="11" max="14" width="12.7109375" style="79" customWidth="1"/>
    <col min="15" max="15" width="13.42578125" style="79" customWidth="1"/>
    <col min="16" max="16" width="13.140625" style="79" customWidth="1"/>
    <col min="17" max="20" width="12.7109375" style="80" customWidth="1"/>
    <col min="21" max="21" width="14.7109375" style="80" customWidth="1"/>
    <col min="22" max="22" width="13.140625" style="80" customWidth="1"/>
    <col min="23" max="23" width="15.28515625" style="80" customWidth="1"/>
    <col min="24" max="24" width="16.85546875" style="80" customWidth="1"/>
    <col min="25" max="26" width="12.7109375" style="80" customWidth="1"/>
    <col min="27" max="27" width="17.5703125" style="80" customWidth="1"/>
    <col min="28" max="28" width="12.5703125" style="80" customWidth="1"/>
    <col min="29" max="29" width="16" style="80" bestFit="1" customWidth="1"/>
    <col min="30" max="32" width="12.7109375" style="80" customWidth="1"/>
    <col min="33" max="33" width="11.7109375" style="80" customWidth="1"/>
    <col min="34" max="34" width="10.85546875" style="80" customWidth="1"/>
    <col min="35" max="257" width="9.140625" style="80"/>
    <col min="258" max="258" width="38.7109375" style="80" customWidth="1"/>
    <col min="259" max="259" width="23.42578125" style="80" customWidth="1"/>
    <col min="260" max="262" width="12.7109375" style="80" customWidth="1"/>
    <col min="263" max="263" width="14.7109375" style="80" customWidth="1"/>
    <col min="264" max="264" width="13.28515625" style="80" customWidth="1"/>
    <col min="265" max="266" width="13.5703125" style="80" customWidth="1"/>
    <col min="267" max="270" width="12.7109375" style="80" customWidth="1"/>
    <col min="271" max="271" width="13.42578125" style="80" customWidth="1"/>
    <col min="272" max="272" width="13.140625" style="80" customWidth="1"/>
    <col min="273" max="276" width="12.7109375" style="80" customWidth="1"/>
    <col min="277" max="277" width="14.7109375" style="80" customWidth="1"/>
    <col min="278" max="278" width="13.140625" style="80" customWidth="1"/>
    <col min="279" max="279" width="15.28515625" style="80" customWidth="1"/>
    <col min="280" max="280" width="16.85546875" style="80" customWidth="1"/>
    <col min="281" max="282" width="12.7109375" style="80" customWidth="1"/>
    <col min="283" max="283" width="17.5703125" style="80" customWidth="1"/>
    <col min="284" max="284" width="12.5703125" style="80" customWidth="1"/>
    <col min="285" max="285" width="16" style="80" bestFit="1" customWidth="1"/>
    <col min="286" max="288" width="12.7109375" style="80" customWidth="1"/>
    <col min="289" max="289" width="11.7109375" style="80" customWidth="1"/>
    <col min="290" max="290" width="10.85546875" style="80" customWidth="1"/>
    <col min="291" max="513" width="9.140625" style="80"/>
    <col min="514" max="514" width="38.7109375" style="80" customWidth="1"/>
    <col min="515" max="515" width="23.42578125" style="80" customWidth="1"/>
    <col min="516" max="518" width="12.7109375" style="80" customWidth="1"/>
    <col min="519" max="519" width="14.7109375" style="80" customWidth="1"/>
    <col min="520" max="520" width="13.28515625" style="80" customWidth="1"/>
    <col min="521" max="522" width="13.5703125" style="80" customWidth="1"/>
    <col min="523" max="526" width="12.7109375" style="80" customWidth="1"/>
    <col min="527" max="527" width="13.42578125" style="80" customWidth="1"/>
    <col min="528" max="528" width="13.140625" style="80" customWidth="1"/>
    <col min="529" max="532" width="12.7109375" style="80" customWidth="1"/>
    <col min="533" max="533" width="14.7109375" style="80" customWidth="1"/>
    <col min="534" max="534" width="13.140625" style="80" customWidth="1"/>
    <col min="535" max="535" width="15.28515625" style="80" customWidth="1"/>
    <col min="536" max="536" width="16.85546875" style="80" customWidth="1"/>
    <col min="537" max="538" width="12.7109375" style="80" customWidth="1"/>
    <col min="539" max="539" width="17.5703125" style="80" customWidth="1"/>
    <col min="540" max="540" width="12.5703125" style="80" customWidth="1"/>
    <col min="541" max="541" width="16" style="80" bestFit="1" customWidth="1"/>
    <col min="542" max="544" width="12.7109375" style="80" customWidth="1"/>
    <col min="545" max="545" width="11.7109375" style="80" customWidth="1"/>
    <col min="546" max="546" width="10.85546875" style="80" customWidth="1"/>
    <col min="547" max="769" width="9.140625" style="80"/>
    <col min="770" max="770" width="38.7109375" style="80" customWidth="1"/>
    <col min="771" max="771" width="23.42578125" style="80" customWidth="1"/>
    <col min="772" max="774" width="12.7109375" style="80" customWidth="1"/>
    <col min="775" max="775" width="14.7109375" style="80" customWidth="1"/>
    <col min="776" max="776" width="13.28515625" style="80" customWidth="1"/>
    <col min="777" max="778" width="13.5703125" style="80" customWidth="1"/>
    <col min="779" max="782" width="12.7109375" style="80" customWidth="1"/>
    <col min="783" max="783" width="13.42578125" style="80" customWidth="1"/>
    <col min="784" max="784" width="13.140625" style="80" customWidth="1"/>
    <col min="785" max="788" width="12.7109375" style="80" customWidth="1"/>
    <col min="789" max="789" width="14.7109375" style="80" customWidth="1"/>
    <col min="790" max="790" width="13.140625" style="80" customWidth="1"/>
    <col min="791" max="791" width="15.28515625" style="80" customWidth="1"/>
    <col min="792" max="792" width="16.85546875" style="80" customWidth="1"/>
    <col min="793" max="794" width="12.7109375" style="80" customWidth="1"/>
    <col min="795" max="795" width="17.5703125" style="80" customWidth="1"/>
    <col min="796" max="796" width="12.5703125" style="80" customWidth="1"/>
    <col min="797" max="797" width="16" style="80" bestFit="1" customWidth="1"/>
    <col min="798" max="800" width="12.7109375" style="80" customWidth="1"/>
    <col min="801" max="801" width="11.7109375" style="80" customWidth="1"/>
    <col min="802" max="802" width="10.85546875" style="80" customWidth="1"/>
    <col min="803" max="1025" width="9.140625" style="80"/>
    <col min="1026" max="1026" width="38.7109375" style="80" customWidth="1"/>
    <col min="1027" max="1027" width="23.42578125" style="80" customWidth="1"/>
    <col min="1028" max="1030" width="12.7109375" style="80" customWidth="1"/>
    <col min="1031" max="1031" width="14.7109375" style="80" customWidth="1"/>
    <col min="1032" max="1032" width="13.28515625" style="80" customWidth="1"/>
    <col min="1033" max="1034" width="13.5703125" style="80" customWidth="1"/>
    <col min="1035" max="1038" width="12.7109375" style="80" customWidth="1"/>
    <col min="1039" max="1039" width="13.42578125" style="80" customWidth="1"/>
    <col min="1040" max="1040" width="13.140625" style="80" customWidth="1"/>
    <col min="1041" max="1044" width="12.7109375" style="80" customWidth="1"/>
    <col min="1045" max="1045" width="14.7109375" style="80" customWidth="1"/>
    <col min="1046" max="1046" width="13.140625" style="80" customWidth="1"/>
    <col min="1047" max="1047" width="15.28515625" style="80" customWidth="1"/>
    <col min="1048" max="1048" width="16.85546875" style="80" customWidth="1"/>
    <col min="1049" max="1050" width="12.7109375" style="80" customWidth="1"/>
    <col min="1051" max="1051" width="17.5703125" style="80" customWidth="1"/>
    <col min="1052" max="1052" width="12.5703125" style="80" customWidth="1"/>
    <col min="1053" max="1053" width="16" style="80" bestFit="1" customWidth="1"/>
    <col min="1054" max="1056" width="12.7109375" style="80" customWidth="1"/>
    <col min="1057" max="1057" width="11.7109375" style="80" customWidth="1"/>
    <col min="1058" max="1058" width="10.85546875" style="80" customWidth="1"/>
    <col min="1059" max="1281" width="9.140625" style="80"/>
    <col min="1282" max="1282" width="38.7109375" style="80" customWidth="1"/>
    <col min="1283" max="1283" width="23.42578125" style="80" customWidth="1"/>
    <col min="1284" max="1286" width="12.7109375" style="80" customWidth="1"/>
    <col min="1287" max="1287" width="14.7109375" style="80" customWidth="1"/>
    <col min="1288" max="1288" width="13.28515625" style="80" customWidth="1"/>
    <col min="1289" max="1290" width="13.5703125" style="80" customWidth="1"/>
    <col min="1291" max="1294" width="12.7109375" style="80" customWidth="1"/>
    <col min="1295" max="1295" width="13.42578125" style="80" customWidth="1"/>
    <col min="1296" max="1296" width="13.140625" style="80" customWidth="1"/>
    <col min="1297" max="1300" width="12.7109375" style="80" customWidth="1"/>
    <col min="1301" max="1301" width="14.7109375" style="80" customWidth="1"/>
    <col min="1302" max="1302" width="13.140625" style="80" customWidth="1"/>
    <col min="1303" max="1303" width="15.28515625" style="80" customWidth="1"/>
    <col min="1304" max="1304" width="16.85546875" style="80" customWidth="1"/>
    <col min="1305" max="1306" width="12.7109375" style="80" customWidth="1"/>
    <col min="1307" max="1307" width="17.5703125" style="80" customWidth="1"/>
    <col min="1308" max="1308" width="12.5703125" style="80" customWidth="1"/>
    <col min="1309" max="1309" width="16" style="80" bestFit="1" customWidth="1"/>
    <col min="1310" max="1312" width="12.7109375" style="80" customWidth="1"/>
    <col min="1313" max="1313" width="11.7109375" style="80" customWidth="1"/>
    <col min="1314" max="1314" width="10.85546875" style="80" customWidth="1"/>
    <col min="1315" max="1537" width="9.140625" style="80"/>
    <col min="1538" max="1538" width="38.7109375" style="80" customWidth="1"/>
    <col min="1539" max="1539" width="23.42578125" style="80" customWidth="1"/>
    <col min="1540" max="1542" width="12.7109375" style="80" customWidth="1"/>
    <col min="1543" max="1543" width="14.7109375" style="80" customWidth="1"/>
    <col min="1544" max="1544" width="13.28515625" style="80" customWidth="1"/>
    <col min="1545" max="1546" width="13.5703125" style="80" customWidth="1"/>
    <col min="1547" max="1550" width="12.7109375" style="80" customWidth="1"/>
    <col min="1551" max="1551" width="13.42578125" style="80" customWidth="1"/>
    <col min="1552" max="1552" width="13.140625" style="80" customWidth="1"/>
    <col min="1553" max="1556" width="12.7109375" style="80" customWidth="1"/>
    <col min="1557" max="1557" width="14.7109375" style="80" customWidth="1"/>
    <col min="1558" max="1558" width="13.140625" style="80" customWidth="1"/>
    <col min="1559" max="1559" width="15.28515625" style="80" customWidth="1"/>
    <col min="1560" max="1560" width="16.85546875" style="80" customWidth="1"/>
    <col min="1561" max="1562" width="12.7109375" style="80" customWidth="1"/>
    <col min="1563" max="1563" width="17.5703125" style="80" customWidth="1"/>
    <col min="1564" max="1564" width="12.5703125" style="80" customWidth="1"/>
    <col min="1565" max="1565" width="16" style="80" bestFit="1" customWidth="1"/>
    <col min="1566" max="1568" width="12.7109375" style="80" customWidth="1"/>
    <col min="1569" max="1569" width="11.7109375" style="80" customWidth="1"/>
    <col min="1570" max="1570" width="10.85546875" style="80" customWidth="1"/>
    <col min="1571" max="1793" width="9.140625" style="80"/>
    <col min="1794" max="1794" width="38.7109375" style="80" customWidth="1"/>
    <col min="1795" max="1795" width="23.42578125" style="80" customWidth="1"/>
    <col min="1796" max="1798" width="12.7109375" style="80" customWidth="1"/>
    <col min="1799" max="1799" width="14.7109375" style="80" customWidth="1"/>
    <col min="1800" max="1800" width="13.28515625" style="80" customWidth="1"/>
    <col min="1801" max="1802" width="13.5703125" style="80" customWidth="1"/>
    <col min="1803" max="1806" width="12.7109375" style="80" customWidth="1"/>
    <col min="1807" max="1807" width="13.42578125" style="80" customWidth="1"/>
    <col min="1808" max="1808" width="13.140625" style="80" customWidth="1"/>
    <col min="1809" max="1812" width="12.7109375" style="80" customWidth="1"/>
    <col min="1813" max="1813" width="14.7109375" style="80" customWidth="1"/>
    <col min="1814" max="1814" width="13.140625" style="80" customWidth="1"/>
    <col min="1815" max="1815" width="15.28515625" style="80" customWidth="1"/>
    <col min="1816" max="1816" width="16.85546875" style="80" customWidth="1"/>
    <col min="1817" max="1818" width="12.7109375" style="80" customWidth="1"/>
    <col min="1819" max="1819" width="17.5703125" style="80" customWidth="1"/>
    <col min="1820" max="1820" width="12.5703125" style="80" customWidth="1"/>
    <col min="1821" max="1821" width="16" style="80" bestFit="1" customWidth="1"/>
    <col min="1822" max="1824" width="12.7109375" style="80" customWidth="1"/>
    <col min="1825" max="1825" width="11.7109375" style="80" customWidth="1"/>
    <col min="1826" max="1826" width="10.85546875" style="80" customWidth="1"/>
    <col min="1827" max="2049" width="9.140625" style="80"/>
    <col min="2050" max="2050" width="38.7109375" style="80" customWidth="1"/>
    <col min="2051" max="2051" width="23.42578125" style="80" customWidth="1"/>
    <col min="2052" max="2054" width="12.7109375" style="80" customWidth="1"/>
    <col min="2055" max="2055" width="14.7109375" style="80" customWidth="1"/>
    <col min="2056" max="2056" width="13.28515625" style="80" customWidth="1"/>
    <col min="2057" max="2058" width="13.5703125" style="80" customWidth="1"/>
    <col min="2059" max="2062" width="12.7109375" style="80" customWidth="1"/>
    <col min="2063" max="2063" width="13.42578125" style="80" customWidth="1"/>
    <col min="2064" max="2064" width="13.140625" style="80" customWidth="1"/>
    <col min="2065" max="2068" width="12.7109375" style="80" customWidth="1"/>
    <col min="2069" max="2069" width="14.7109375" style="80" customWidth="1"/>
    <col min="2070" max="2070" width="13.140625" style="80" customWidth="1"/>
    <col min="2071" max="2071" width="15.28515625" style="80" customWidth="1"/>
    <col min="2072" max="2072" width="16.85546875" style="80" customWidth="1"/>
    <col min="2073" max="2074" width="12.7109375" style="80" customWidth="1"/>
    <col min="2075" max="2075" width="17.5703125" style="80" customWidth="1"/>
    <col min="2076" max="2076" width="12.5703125" style="80" customWidth="1"/>
    <col min="2077" max="2077" width="16" style="80" bestFit="1" customWidth="1"/>
    <col min="2078" max="2080" width="12.7109375" style="80" customWidth="1"/>
    <col min="2081" max="2081" width="11.7109375" style="80" customWidth="1"/>
    <col min="2082" max="2082" width="10.85546875" style="80" customWidth="1"/>
    <col min="2083" max="2305" width="9.140625" style="80"/>
    <col min="2306" max="2306" width="38.7109375" style="80" customWidth="1"/>
    <col min="2307" max="2307" width="23.42578125" style="80" customWidth="1"/>
    <col min="2308" max="2310" width="12.7109375" style="80" customWidth="1"/>
    <col min="2311" max="2311" width="14.7109375" style="80" customWidth="1"/>
    <col min="2312" max="2312" width="13.28515625" style="80" customWidth="1"/>
    <col min="2313" max="2314" width="13.5703125" style="80" customWidth="1"/>
    <col min="2315" max="2318" width="12.7109375" style="80" customWidth="1"/>
    <col min="2319" max="2319" width="13.42578125" style="80" customWidth="1"/>
    <col min="2320" max="2320" width="13.140625" style="80" customWidth="1"/>
    <col min="2321" max="2324" width="12.7109375" style="80" customWidth="1"/>
    <col min="2325" max="2325" width="14.7109375" style="80" customWidth="1"/>
    <col min="2326" max="2326" width="13.140625" style="80" customWidth="1"/>
    <col min="2327" max="2327" width="15.28515625" style="80" customWidth="1"/>
    <col min="2328" max="2328" width="16.85546875" style="80" customWidth="1"/>
    <col min="2329" max="2330" width="12.7109375" style="80" customWidth="1"/>
    <col min="2331" max="2331" width="17.5703125" style="80" customWidth="1"/>
    <col min="2332" max="2332" width="12.5703125" style="80" customWidth="1"/>
    <col min="2333" max="2333" width="16" style="80" bestFit="1" customWidth="1"/>
    <col min="2334" max="2336" width="12.7109375" style="80" customWidth="1"/>
    <col min="2337" max="2337" width="11.7109375" style="80" customWidth="1"/>
    <col min="2338" max="2338" width="10.85546875" style="80" customWidth="1"/>
    <col min="2339" max="2561" width="9.140625" style="80"/>
    <col min="2562" max="2562" width="38.7109375" style="80" customWidth="1"/>
    <col min="2563" max="2563" width="23.42578125" style="80" customWidth="1"/>
    <col min="2564" max="2566" width="12.7109375" style="80" customWidth="1"/>
    <col min="2567" max="2567" width="14.7109375" style="80" customWidth="1"/>
    <col min="2568" max="2568" width="13.28515625" style="80" customWidth="1"/>
    <col min="2569" max="2570" width="13.5703125" style="80" customWidth="1"/>
    <col min="2571" max="2574" width="12.7109375" style="80" customWidth="1"/>
    <col min="2575" max="2575" width="13.42578125" style="80" customWidth="1"/>
    <col min="2576" max="2576" width="13.140625" style="80" customWidth="1"/>
    <col min="2577" max="2580" width="12.7109375" style="80" customWidth="1"/>
    <col min="2581" max="2581" width="14.7109375" style="80" customWidth="1"/>
    <col min="2582" max="2582" width="13.140625" style="80" customWidth="1"/>
    <col min="2583" max="2583" width="15.28515625" style="80" customWidth="1"/>
    <col min="2584" max="2584" width="16.85546875" style="80" customWidth="1"/>
    <col min="2585" max="2586" width="12.7109375" style="80" customWidth="1"/>
    <col min="2587" max="2587" width="17.5703125" style="80" customWidth="1"/>
    <col min="2588" max="2588" width="12.5703125" style="80" customWidth="1"/>
    <col min="2589" max="2589" width="16" style="80" bestFit="1" customWidth="1"/>
    <col min="2590" max="2592" width="12.7109375" style="80" customWidth="1"/>
    <col min="2593" max="2593" width="11.7109375" style="80" customWidth="1"/>
    <col min="2594" max="2594" width="10.85546875" style="80" customWidth="1"/>
    <col min="2595" max="2817" width="9.140625" style="80"/>
    <col min="2818" max="2818" width="38.7109375" style="80" customWidth="1"/>
    <col min="2819" max="2819" width="23.42578125" style="80" customWidth="1"/>
    <col min="2820" max="2822" width="12.7109375" style="80" customWidth="1"/>
    <col min="2823" max="2823" width="14.7109375" style="80" customWidth="1"/>
    <col min="2824" max="2824" width="13.28515625" style="80" customWidth="1"/>
    <col min="2825" max="2826" width="13.5703125" style="80" customWidth="1"/>
    <col min="2827" max="2830" width="12.7109375" style="80" customWidth="1"/>
    <col min="2831" max="2831" width="13.42578125" style="80" customWidth="1"/>
    <col min="2832" max="2832" width="13.140625" style="80" customWidth="1"/>
    <col min="2833" max="2836" width="12.7109375" style="80" customWidth="1"/>
    <col min="2837" max="2837" width="14.7109375" style="80" customWidth="1"/>
    <col min="2838" max="2838" width="13.140625" style="80" customWidth="1"/>
    <col min="2839" max="2839" width="15.28515625" style="80" customWidth="1"/>
    <col min="2840" max="2840" width="16.85546875" style="80" customWidth="1"/>
    <col min="2841" max="2842" width="12.7109375" style="80" customWidth="1"/>
    <col min="2843" max="2843" width="17.5703125" style="80" customWidth="1"/>
    <col min="2844" max="2844" width="12.5703125" style="80" customWidth="1"/>
    <col min="2845" max="2845" width="16" style="80" bestFit="1" customWidth="1"/>
    <col min="2846" max="2848" width="12.7109375" style="80" customWidth="1"/>
    <col min="2849" max="2849" width="11.7109375" style="80" customWidth="1"/>
    <col min="2850" max="2850" width="10.85546875" style="80" customWidth="1"/>
    <col min="2851" max="3073" width="9.140625" style="80"/>
    <col min="3074" max="3074" width="38.7109375" style="80" customWidth="1"/>
    <col min="3075" max="3075" width="23.42578125" style="80" customWidth="1"/>
    <col min="3076" max="3078" width="12.7109375" style="80" customWidth="1"/>
    <col min="3079" max="3079" width="14.7109375" style="80" customWidth="1"/>
    <col min="3080" max="3080" width="13.28515625" style="80" customWidth="1"/>
    <col min="3081" max="3082" width="13.5703125" style="80" customWidth="1"/>
    <col min="3083" max="3086" width="12.7109375" style="80" customWidth="1"/>
    <col min="3087" max="3087" width="13.42578125" style="80" customWidth="1"/>
    <col min="3088" max="3088" width="13.140625" style="80" customWidth="1"/>
    <col min="3089" max="3092" width="12.7109375" style="80" customWidth="1"/>
    <col min="3093" max="3093" width="14.7109375" style="80" customWidth="1"/>
    <col min="3094" max="3094" width="13.140625" style="80" customWidth="1"/>
    <col min="3095" max="3095" width="15.28515625" style="80" customWidth="1"/>
    <col min="3096" max="3096" width="16.85546875" style="80" customWidth="1"/>
    <col min="3097" max="3098" width="12.7109375" style="80" customWidth="1"/>
    <col min="3099" max="3099" width="17.5703125" style="80" customWidth="1"/>
    <col min="3100" max="3100" width="12.5703125" style="80" customWidth="1"/>
    <col min="3101" max="3101" width="16" style="80" bestFit="1" customWidth="1"/>
    <col min="3102" max="3104" width="12.7109375" style="80" customWidth="1"/>
    <col min="3105" max="3105" width="11.7109375" style="80" customWidth="1"/>
    <col min="3106" max="3106" width="10.85546875" style="80" customWidth="1"/>
    <col min="3107" max="3329" width="9.140625" style="80"/>
    <col min="3330" max="3330" width="38.7109375" style="80" customWidth="1"/>
    <col min="3331" max="3331" width="23.42578125" style="80" customWidth="1"/>
    <col min="3332" max="3334" width="12.7109375" style="80" customWidth="1"/>
    <col min="3335" max="3335" width="14.7109375" style="80" customWidth="1"/>
    <col min="3336" max="3336" width="13.28515625" style="80" customWidth="1"/>
    <col min="3337" max="3338" width="13.5703125" style="80" customWidth="1"/>
    <col min="3339" max="3342" width="12.7109375" style="80" customWidth="1"/>
    <col min="3343" max="3343" width="13.42578125" style="80" customWidth="1"/>
    <col min="3344" max="3344" width="13.140625" style="80" customWidth="1"/>
    <col min="3345" max="3348" width="12.7109375" style="80" customWidth="1"/>
    <col min="3349" max="3349" width="14.7109375" style="80" customWidth="1"/>
    <col min="3350" max="3350" width="13.140625" style="80" customWidth="1"/>
    <col min="3351" max="3351" width="15.28515625" style="80" customWidth="1"/>
    <col min="3352" max="3352" width="16.85546875" style="80" customWidth="1"/>
    <col min="3353" max="3354" width="12.7109375" style="80" customWidth="1"/>
    <col min="3355" max="3355" width="17.5703125" style="80" customWidth="1"/>
    <col min="3356" max="3356" width="12.5703125" style="80" customWidth="1"/>
    <col min="3357" max="3357" width="16" style="80" bestFit="1" customWidth="1"/>
    <col min="3358" max="3360" width="12.7109375" style="80" customWidth="1"/>
    <col min="3361" max="3361" width="11.7109375" style="80" customWidth="1"/>
    <col min="3362" max="3362" width="10.85546875" style="80" customWidth="1"/>
    <col min="3363" max="3585" width="9.140625" style="80"/>
    <col min="3586" max="3586" width="38.7109375" style="80" customWidth="1"/>
    <col min="3587" max="3587" width="23.42578125" style="80" customWidth="1"/>
    <col min="3588" max="3590" width="12.7109375" style="80" customWidth="1"/>
    <col min="3591" max="3591" width="14.7109375" style="80" customWidth="1"/>
    <col min="3592" max="3592" width="13.28515625" style="80" customWidth="1"/>
    <col min="3593" max="3594" width="13.5703125" style="80" customWidth="1"/>
    <col min="3595" max="3598" width="12.7109375" style="80" customWidth="1"/>
    <col min="3599" max="3599" width="13.42578125" style="80" customWidth="1"/>
    <col min="3600" max="3600" width="13.140625" style="80" customWidth="1"/>
    <col min="3601" max="3604" width="12.7109375" style="80" customWidth="1"/>
    <col min="3605" max="3605" width="14.7109375" style="80" customWidth="1"/>
    <col min="3606" max="3606" width="13.140625" style="80" customWidth="1"/>
    <col min="3607" max="3607" width="15.28515625" style="80" customWidth="1"/>
    <col min="3608" max="3608" width="16.85546875" style="80" customWidth="1"/>
    <col min="3609" max="3610" width="12.7109375" style="80" customWidth="1"/>
    <col min="3611" max="3611" width="17.5703125" style="80" customWidth="1"/>
    <col min="3612" max="3612" width="12.5703125" style="80" customWidth="1"/>
    <col min="3613" max="3613" width="16" style="80" bestFit="1" customWidth="1"/>
    <col min="3614" max="3616" width="12.7109375" style="80" customWidth="1"/>
    <col min="3617" max="3617" width="11.7109375" style="80" customWidth="1"/>
    <col min="3618" max="3618" width="10.85546875" style="80" customWidth="1"/>
    <col min="3619" max="3841" width="9.140625" style="80"/>
    <col min="3842" max="3842" width="38.7109375" style="80" customWidth="1"/>
    <col min="3843" max="3843" width="23.42578125" style="80" customWidth="1"/>
    <col min="3844" max="3846" width="12.7109375" style="80" customWidth="1"/>
    <col min="3847" max="3847" width="14.7109375" style="80" customWidth="1"/>
    <col min="3848" max="3848" width="13.28515625" style="80" customWidth="1"/>
    <col min="3849" max="3850" width="13.5703125" style="80" customWidth="1"/>
    <col min="3851" max="3854" width="12.7109375" style="80" customWidth="1"/>
    <col min="3855" max="3855" width="13.42578125" style="80" customWidth="1"/>
    <col min="3856" max="3856" width="13.140625" style="80" customWidth="1"/>
    <col min="3857" max="3860" width="12.7109375" style="80" customWidth="1"/>
    <col min="3861" max="3861" width="14.7109375" style="80" customWidth="1"/>
    <col min="3862" max="3862" width="13.140625" style="80" customWidth="1"/>
    <col min="3863" max="3863" width="15.28515625" style="80" customWidth="1"/>
    <col min="3864" max="3864" width="16.85546875" style="80" customWidth="1"/>
    <col min="3865" max="3866" width="12.7109375" style="80" customWidth="1"/>
    <col min="3867" max="3867" width="17.5703125" style="80" customWidth="1"/>
    <col min="3868" max="3868" width="12.5703125" style="80" customWidth="1"/>
    <col min="3869" max="3869" width="16" style="80" bestFit="1" customWidth="1"/>
    <col min="3870" max="3872" width="12.7109375" style="80" customWidth="1"/>
    <col min="3873" max="3873" width="11.7109375" style="80" customWidth="1"/>
    <col min="3874" max="3874" width="10.85546875" style="80" customWidth="1"/>
    <col min="3875" max="4097" width="9.140625" style="80"/>
    <col min="4098" max="4098" width="38.7109375" style="80" customWidth="1"/>
    <col min="4099" max="4099" width="23.42578125" style="80" customWidth="1"/>
    <col min="4100" max="4102" width="12.7109375" style="80" customWidth="1"/>
    <col min="4103" max="4103" width="14.7109375" style="80" customWidth="1"/>
    <col min="4104" max="4104" width="13.28515625" style="80" customWidth="1"/>
    <col min="4105" max="4106" width="13.5703125" style="80" customWidth="1"/>
    <col min="4107" max="4110" width="12.7109375" style="80" customWidth="1"/>
    <col min="4111" max="4111" width="13.42578125" style="80" customWidth="1"/>
    <col min="4112" max="4112" width="13.140625" style="80" customWidth="1"/>
    <col min="4113" max="4116" width="12.7109375" style="80" customWidth="1"/>
    <col min="4117" max="4117" width="14.7109375" style="80" customWidth="1"/>
    <col min="4118" max="4118" width="13.140625" style="80" customWidth="1"/>
    <col min="4119" max="4119" width="15.28515625" style="80" customWidth="1"/>
    <col min="4120" max="4120" width="16.85546875" style="80" customWidth="1"/>
    <col min="4121" max="4122" width="12.7109375" style="80" customWidth="1"/>
    <col min="4123" max="4123" width="17.5703125" style="80" customWidth="1"/>
    <col min="4124" max="4124" width="12.5703125" style="80" customWidth="1"/>
    <col min="4125" max="4125" width="16" style="80" bestFit="1" customWidth="1"/>
    <col min="4126" max="4128" width="12.7109375" style="80" customWidth="1"/>
    <col min="4129" max="4129" width="11.7109375" style="80" customWidth="1"/>
    <col min="4130" max="4130" width="10.85546875" style="80" customWidth="1"/>
    <col min="4131" max="4353" width="9.140625" style="80"/>
    <col min="4354" max="4354" width="38.7109375" style="80" customWidth="1"/>
    <col min="4355" max="4355" width="23.42578125" style="80" customWidth="1"/>
    <col min="4356" max="4358" width="12.7109375" style="80" customWidth="1"/>
    <col min="4359" max="4359" width="14.7109375" style="80" customWidth="1"/>
    <col min="4360" max="4360" width="13.28515625" style="80" customWidth="1"/>
    <col min="4361" max="4362" width="13.5703125" style="80" customWidth="1"/>
    <col min="4363" max="4366" width="12.7109375" style="80" customWidth="1"/>
    <col min="4367" max="4367" width="13.42578125" style="80" customWidth="1"/>
    <col min="4368" max="4368" width="13.140625" style="80" customWidth="1"/>
    <col min="4369" max="4372" width="12.7109375" style="80" customWidth="1"/>
    <col min="4373" max="4373" width="14.7109375" style="80" customWidth="1"/>
    <col min="4374" max="4374" width="13.140625" style="80" customWidth="1"/>
    <col min="4375" max="4375" width="15.28515625" style="80" customWidth="1"/>
    <col min="4376" max="4376" width="16.85546875" style="80" customWidth="1"/>
    <col min="4377" max="4378" width="12.7109375" style="80" customWidth="1"/>
    <col min="4379" max="4379" width="17.5703125" style="80" customWidth="1"/>
    <col min="4380" max="4380" width="12.5703125" style="80" customWidth="1"/>
    <col min="4381" max="4381" width="16" style="80" bestFit="1" customWidth="1"/>
    <col min="4382" max="4384" width="12.7109375" style="80" customWidth="1"/>
    <col min="4385" max="4385" width="11.7109375" style="80" customWidth="1"/>
    <col min="4386" max="4386" width="10.85546875" style="80" customWidth="1"/>
    <col min="4387" max="4609" width="9.140625" style="80"/>
    <col min="4610" max="4610" width="38.7109375" style="80" customWidth="1"/>
    <col min="4611" max="4611" width="23.42578125" style="80" customWidth="1"/>
    <col min="4612" max="4614" width="12.7109375" style="80" customWidth="1"/>
    <col min="4615" max="4615" width="14.7109375" style="80" customWidth="1"/>
    <col min="4616" max="4616" width="13.28515625" style="80" customWidth="1"/>
    <col min="4617" max="4618" width="13.5703125" style="80" customWidth="1"/>
    <col min="4619" max="4622" width="12.7109375" style="80" customWidth="1"/>
    <col min="4623" max="4623" width="13.42578125" style="80" customWidth="1"/>
    <col min="4624" max="4624" width="13.140625" style="80" customWidth="1"/>
    <col min="4625" max="4628" width="12.7109375" style="80" customWidth="1"/>
    <col min="4629" max="4629" width="14.7109375" style="80" customWidth="1"/>
    <col min="4630" max="4630" width="13.140625" style="80" customWidth="1"/>
    <col min="4631" max="4631" width="15.28515625" style="80" customWidth="1"/>
    <col min="4632" max="4632" width="16.85546875" style="80" customWidth="1"/>
    <col min="4633" max="4634" width="12.7109375" style="80" customWidth="1"/>
    <col min="4635" max="4635" width="17.5703125" style="80" customWidth="1"/>
    <col min="4636" max="4636" width="12.5703125" style="80" customWidth="1"/>
    <col min="4637" max="4637" width="16" style="80" bestFit="1" customWidth="1"/>
    <col min="4638" max="4640" width="12.7109375" style="80" customWidth="1"/>
    <col min="4641" max="4641" width="11.7109375" style="80" customWidth="1"/>
    <col min="4642" max="4642" width="10.85546875" style="80" customWidth="1"/>
    <col min="4643" max="4865" width="9.140625" style="80"/>
    <col min="4866" max="4866" width="38.7109375" style="80" customWidth="1"/>
    <col min="4867" max="4867" width="23.42578125" style="80" customWidth="1"/>
    <col min="4868" max="4870" width="12.7109375" style="80" customWidth="1"/>
    <col min="4871" max="4871" width="14.7109375" style="80" customWidth="1"/>
    <col min="4872" max="4872" width="13.28515625" style="80" customWidth="1"/>
    <col min="4873" max="4874" width="13.5703125" style="80" customWidth="1"/>
    <col min="4875" max="4878" width="12.7109375" style="80" customWidth="1"/>
    <col min="4879" max="4879" width="13.42578125" style="80" customWidth="1"/>
    <col min="4880" max="4880" width="13.140625" style="80" customWidth="1"/>
    <col min="4881" max="4884" width="12.7109375" style="80" customWidth="1"/>
    <col min="4885" max="4885" width="14.7109375" style="80" customWidth="1"/>
    <col min="4886" max="4886" width="13.140625" style="80" customWidth="1"/>
    <col min="4887" max="4887" width="15.28515625" style="80" customWidth="1"/>
    <col min="4888" max="4888" width="16.85546875" style="80" customWidth="1"/>
    <col min="4889" max="4890" width="12.7109375" style="80" customWidth="1"/>
    <col min="4891" max="4891" width="17.5703125" style="80" customWidth="1"/>
    <col min="4892" max="4892" width="12.5703125" style="80" customWidth="1"/>
    <col min="4893" max="4893" width="16" style="80" bestFit="1" customWidth="1"/>
    <col min="4894" max="4896" width="12.7109375" style="80" customWidth="1"/>
    <col min="4897" max="4897" width="11.7109375" style="80" customWidth="1"/>
    <col min="4898" max="4898" width="10.85546875" style="80" customWidth="1"/>
    <col min="4899" max="5121" width="9.140625" style="80"/>
    <col min="5122" max="5122" width="38.7109375" style="80" customWidth="1"/>
    <col min="5123" max="5123" width="23.42578125" style="80" customWidth="1"/>
    <col min="5124" max="5126" width="12.7109375" style="80" customWidth="1"/>
    <col min="5127" max="5127" width="14.7109375" style="80" customWidth="1"/>
    <col min="5128" max="5128" width="13.28515625" style="80" customWidth="1"/>
    <col min="5129" max="5130" width="13.5703125" style="80" customWidth="1"/>
    <col min="5131" max="5134" width="12.7109375" style="80" customWidth="1"/>
    <col min="5135" max="5135" width="13.42578125" style="80" customWidth="1"/>
    <col min="5136" max="5136" width="13.140625" style="80" customWidth="1"/>
    <col min="5137" max="5140" width="12.7109375" style="80" customWidth="1"/>
    <col min="5141" max="5141" width="14.7109375" style="80" customWidth="1"/>
    <col min="5142" max="5142" width="13.140625" style="80" customWidth="1"/>
    <col min="5143" max="5143" width="15.28515625" style="80" customWidth="1"/>
    <col min="5144" max="5144" width="16.85546875" style="80" customWidth="1"/>
    <col min="5145" max="5146" width="12.7109375" style="80" customWidth="1"/>
    <col min="5147" max="5147" width="17.5703125" style="80" customWidth="1"/>
    <col min="5148" max="5148" width="12.5703125" style="80" customWidth="1"/>
    <col min="5149" max="5149" width="16" style="80" bestFit="1" customWidth="1"/>
    <col min="5150" max="5152" width="12.7109375" style="80" customWidth="1"/>
    <col min="5153" max="5153" width="11.7109375" style="80" customWidth="1"/>
    <col min="5154" max="5154" width="10.85546875" style="80" customWidth="1"/>
    <col min="5155" max="5377" width="9.140625" style="80"/>
    <col min="5378" max="5378" width="38.7109375" style="80" customWidth="1"/>
    <col min="5379" max="5379" width="23.42578125" style="80" customWidth="1"/>
    <col min="5380" max="5382" width="12.7109375" style="80" customWidth="1"/>
    <col min="5383" max="5383" width="14.7109375" style="80" customWidth="1"/>
    <col min="5384" max="5384" width="13.28515625" style="80" customWidth="1"/>
    <col min="5385" max="5386" width="13.5703125" style="80" customWidth="1"/>
    <col min="5387" max="5390" width="12.7109375" style="80" customWidth="1"/>
    <col min="5391" max="5391" width="13.42578125" style="80" customWidth="1"/>
    <col min="5392" max="5392" width="13.140625" style="80" customWidth="1"/>
    <col min="5393" max="5396" width="12.7109375" style="80" customWidth="1"/>
    <col min="5397" max="5397" width="14.7109375" style="80" customWidth="1"/>
    <col min="5398" max="5398" width="13.140625" style="80" customWidth="1"/>
    <col min="5399" max="5399" width="15.28515625" style="80" customWidth="1"/>
    <col min="5400" max="5400" width="16.85546875" style="80" customWidth="1"/>
    <col min="5401" max="5402" width="12.7109375" style="80" customWidth="1"/>
    <col min="5403" max="5403" width="17.5703125" style="80" customWidth="1"/>
    <col min="5404" max="5404" width="12.5703125" style="80" customWidth="1"/>
    <col min="5405" max="5405" width="16" style="80" bestFit="1" customWidth="1"/>
    <col min="5406" max="5408" width="12.7109375" style="80" customWidth="1"/>
    <col min="5409" max="5409" width="11.7109375" style="80" customWidth="1"/>
    <col min="5410" max="5410" width="10.85546875" style="80" customWidth="1"/>
    <col min="5411" max="5633" width="9.140625" style="80"/>
    <col min="5634" max="5634" width="38.7109375" style="80" customWidth="1"/>
    <col min="5635" max="5635" width="23.42578125" style="80" customWidth="1"/>
    <col min="5636" max="5638" width="12.7109375" style="80" customWidth="1"/>
    <col min="5639" max="5639" width="14.7109375" style="80" customWidth="1"/>
    <col min="5640" max="5640" width="13.28515625" style="80" customWidth="1"/>
    <col min="5641" max="5642" width="13.5703125" style="80" customWidth="1"/>
    <col min="5643" max="5646" width="12.7109375" style="80" customWidth="1"/>
    <col min="5647" max="5647" width="13.42578125" style="80" customWidth="1"/>
    <col min="5648" max="5648" width="13.140625" style="80" customWidth="1"/>
    <col min="5649" max="5652" width="12.7109375" style="80" customWidth="1"/>
    <col min="5653" max="5653" width="14.7109375" style="80" customWidth="1"/>
    <col min="5654" max="5654" width="13.140625" style="80" customWidth="1"/>
    <col min="5655" max="5655" width="15.28515625" style="80" customWidth="1"/>
    <col min="5656" max="5656" width="16.85546875" style="80" customWidth="1"/>
    <col min="5657" max="5658" width="12.7109375" style="80" customWidth="1"/>
    <col min="5659" max="5659" width="17.5703125" style="80" customWidth="1"/>
    <col min="5660" max="5660" width="12.5703125" style="80" customWidth="1"/>
    <col min="5661" max="5661" width="16" style="80" bestFit="1" customWidth="1"/>
    <col min="5662" max="5664" width="12.7109375" style="80" customWidth="1"/>
    <col min="5665" max="5665" width="11.7109375" style="80" customWidth="1"/>
    <col min="5666" max="5666" width="10.85546875" style="80" customWidth="1"/>
    <col min="5667" max="5889" width="9.140625" style="80"/>
    <col min="5890" max="5890" width="38.7109375" style="80" customWidth="1"/>
    <col min="5891" max="5891" width="23.42578125" style="80" customWidth="1"/>
    <col min="5892" max="5894" width="12.7109375" style="80" customWidth="1"/>
    <col min="5895" max="5895" width="14.7109375" style="80" customWidth="1"/>
    <col min="5896" max="5896" width="13.28515625" style="80" customWidth="1"/>
    <col min="5897" max="5898" width="13.5703125" style="80" customWidth="1"/>
    <col min="5899" max="5902" width="12.7109375" style="80" customWidth="1"/>
    <col min="5903" max="5903" width="13.42578125" style="80" customWidth="1"/>
    <col min="5904" max="5904" width="13.140625" style="80" customWidth="1"/>
    <col min="5905" max="5908" width="12.7109375" style="80" customWidth="1"/>
    <col min="5909" max="5909" width="14.7109375" style="80" customWidth="1"/>
    <col min="5910" max="5910" width="13.140625" style="80" customWidth="1"/>
    <col min="5911" max="5911" width="15.28515625" style="80" customWidth="1"/>
    <col min="5912" max="5912" width="16.85546875" style="80" customWidth="1"/>
    <col min="5913" max="5914" width="12.7109375" style="80" customWidth="1"/>
    <col min="5915" max="5915" width="17.5703125" style="80" customWidth="1"/>
    <col min="5916" max="5916" width="12.5703125" style="80" customWidth="1"/>
    <col min="5917" max="5917" width="16" style="80" bestFit="1" customWidth="1"/>
    <col min="5918" max="5920" width="12.7109375" style="80" customWidth="1"/>
    <col min="5921" max="5921" width="11.7109375" style="80" customWidth="1"/>
    <col min="5922" max="5922" width="10.85546875" style="80" customWidth="1"/>
    <col min="5923" max="6145" width="9.140625" style="80"/>
    <col min="6146" max="6146" width="38.7109375" style="80" customWidth="1"/>
    <col min="6147" max="6147" width="23.42578125" style="80" customWidth="1"/>
    <col min="6148" max="6150" width="12.7109375" style="80" customWidth="1"/>
    <col min="6151" max="6151" width="14.7109375" style="80" customWidth="1"/>
    <col min="6152" max="6152" width="13.28515625" style="80" customWidth="1"/>
    <col min="6153" max="6154" width="13.5703125" style="80" customWidth="1"/>
    <col min="6155" max="6158" width="12.7109375" style="80" customWidth="1"/>
    <col min="6159" max="6159" width="13.42578125" style="80" customWidth="1"/>
    <col min="6160" max="6160" width="13.140625" style="80" customWidth="1"/>
    <col min="6161" max="6164" width="12.7109375" style="80" customWidth="1"/>
    <col min="6165" max="6165" width="14.7109375" style="80" customWidth="1"/>
    <col min="6166" max="6166" width="13.140625" style="80" customWidth="1"/>
    <col min="6167" max="6167" width="15.28515625" style="80" customWidth="1"/>
    <col min="6168" max="6168" width="16.85546875" style="80" customWidth="1"/>
    <col min="6169" max="6170" width="12.7109375" style="80" customWidth="1"/>
    <col min="6171" max="6171" width="17.5703125" style="80" customWidth="1"/>
    <col min="6172" max="6172" width="12.5703125" style="80" customWidth="1"/>
    <col min="6173" max="6173" width="16" style="80" bestFit="1" customWidth="1"/>
    <col min="6174" max="6176" width="12.7109375" style="80" customWidth="1"/>
    <col min="6177" max="6177" width="11.7109375" style="80" customWidth="1"/>
    <col min="6178" max="6178" width="10.85546875" style="80" customWidth="1"/>
    <col min="6179" max="6401" width="9.140625" style="80"/>
    <col min="6402" max="6402" width="38.7109375" style="80" customWidth="1"/>
    <col min="6403" max="6403" width="23.42578125" style="80" customWidth="1"/>
    <col min="6404" max="6406" width="12.7109375" style="80" customWidth="1"/>
    <col min="6407" max="6407" width="14.7109375" style="80" customWidth="1"/>
    <col min="6408" max="6408" width="13.28515625" style="80" customWidth="1"/>
    <col min="6409" max="6410" width="13.5703125" style="80" customWidth="1"/>
    <col min="6411" max="6414" width="12.7109375" style="80" customWidth="1"/>
    <col min="6415" max="6415" width="13.42578125" style="80" customWidth="1"/>
    <col min="6416" max="6416" width="13.140625" style="80" customWidth="1"/>
    <col min="6417" max="6420" width="12.7109375" style="80" customWidth="1"/>
    <col min="6421" max="6421" width="14.7109375" style="80" customWidth="1"/>
    <col min="6422" max="6422" width="13.140625" style="80" customWidth="1"/>
    <col min="6423" max="6423" width="15.28515625" style="80" customWidth="1"/>
    <col min="6424" max="6424" width="16.85546875" style="80" customWidth="1"/>
    <col min="6425" max="6426" width="12.7109375" style="80" customWidth="1"/>
    <col min="6427" max="6427" width="17.5703125" style="80" customWidth="1"/>
    <col min="6428" max="6428" width="12.5703125" style="80" customWidth="1"/>
    <col min="6429" max="6429" width="16" style="80" bestFit="1" customWidth="1"/>
    <col min="6430" max="6432" width="12.7109375" style="80" customWidth="1"/>
    <col min="6433" max="6433" width="11.7109375" style="80" customWidth="1"/>
    <col min="6434" max="6434" width="10.85546875" style="80" customWidth="1"/>
    <col min="6435" max="6657" width="9.140625" style="80"/>
    <col min="6658" max="6658" width="38.7109375" style="80" customWidth="1"/>
    <col min="6659" max="6659" width="23.42578125" style="80" customWidth="1"/>
    <col min="6660" max="6662" width="12.7109375" style="80" customWidth="1"/>
    <col min="6663" max="6663" width="14.7109375" style="80" customWidth="1"/>
    <col min="6664" max="6664" width="13.28515625" style="80" customWidth="1"/>
    <col min="6665" max="6666" width="13.5703125" style="80" customWidth="1"/>
    <col min="6667" max="6670" width="12.7109375" style="80" customWidth="1"/>
    <col min="6671" max="6671" width="13.42578125" style="80" customWidth="1"/>
    <col min="6672" max="6672" width="13.140625" style="80" customWidth="1"/>
    <col min="6673" max="6676" width="12.7109375" style="80" customWidth="1"/>
    <col min="6677" max="6677" width="14.7109375" style="80" customWidth="1"/>
    <col min="6678" max="6678" width="13.140625" style="80" customWidth="1"/>
    <col min="6679" max="6679" width="15.28515625" style="80" customWidth="1"/>
    <col min="6680" max="6680" width="16.85546875" style="80" customWidth="1"/>
    <col min="6681" max="6682" width="12.7109375" style="80" customWidth="1"/>
    <col min="6683" max="6683" width="17.5703125" style="80" customWidth="1"/>
    <col min="6684" max="6684" width="12.5703125" style="80" customWidth="1"/>
    <col min="6685" max="6685" width="16" style="80" bestFit="1" customWidth="1"/>
    <col min="6686" max="6688" width="12.7109375" style="80" customWidth="1"/>
    <col min="6689" max="6689" width="11.7109375" style="80" customWidth="1"/>
    <col min="6690" max="6690" width="10.85546875" style="80" customWidth="1"/>
    <col min="6691" max="6913" width="9.140625" style="80"/>
    <col min="6914" max="6914" width="38.7109375" style="80" customWidth="1"/>
    <col min="6915" max="6915" width="23.42578125" style="80" customWidth="1"/>
    <col min="6916" max="6918" width="12.7109375" style="80" customWidth="1"/>
    <col min="6919" max="6919" width="14.7109375" style="80" customWidth="1"/>
    <col min="6920" max="6920" width="13.28515625" style="80" customWidth="1"/>
    <col min="6921" max="6922" width="13.5703125" style="80" customWidth="1"/>
    <col min="6923" max="6926" width="12.7109375" style="80" customWidth="1"/>
    <col min="6927" max="6927" width="13.42578125" style="80" customWidth="1"/>
    <col min="6928" max="6928" width="13.140625" style="80" customWidth="1"/>
    <col min="6929" max="6932" width="12.7109375" style="80" customWidth="1"/>
    <col min="6933" max="6933" width="14.7109375" style="80" customWidth="1"/>
    <col min="6934" max="6934" width="13.140625" style="80" customWidth="1"/>
    <col min="6935" max="6935" width="15.28515625" style="80" customWidth="1"/>
    <col min="6936" max="6936" width="16.85546875" style="80" customWidth="1"/>
    <col min="6937" max="6938" width="12.7109375" style="80" customWidth="1"/>
    <col min="6939" max="6939" width="17.5703125" style="80" customWidth="1"/>
    <col min="6940" max="6940" width="12.5703125" style="80" customWidth="1"/>
    <col min="6941" max="6941" width="16" style="80" bestFit="1" customWidth="1"/>
    <col min="6942" max="6944" width="12.7109375" style="80" customWidth="1"/>
    <col min="6945" max="6945" width="11.7109375" style="80" customWidth="1"/>
    <col min="6946" max="6946" width="10.85546875" style="80" customWidth="1"/>
    <col min="6947" max="7169" width="9.140625" style="80"/>
    <col min="7170" max="7170" width="38.7109375" style="80" customWidth="1"/>
    <col min="7171" max="7171" width="23.42578125" style="80" customWidth="1"/>
    <col min="7172" max="7174" width="12.7109375" style="80" customWidth="1"/>
    <col min="7175" max="7175" width="14.7109375" style="80" customWidth="1"/>
    <col min="7176" max="7176" width="13.28515625" style="80" customWidth="1"/>
    <col min="7177" max="7178" width="13.5703125" style="80" customWidth="1"/>
    <col min="7179" max="7182" width="12.7109375" style="80" customWidth="1"/>
    <col min="7183" max="7183" width="13.42578125" style="80" customWidth="1"/>
    <col min="7184" max="7184" width="13.140625" style="80" customWidth="1"/>
    <col min="7185" max="7188" width="12.7109375" style="80" customWidth="1"/>
    <col min="7189" max="7189" width="14.7109375" style="80" customWidth="1"/>
    <col min="7190" max="7190" width="13.140625" style="80" customWidth="1"/>
    <col min="7191" max="7191" width="15.28515625" style="80" customWidth="1"/>
    <col min="7192" max="7192" width="16.85546875" style="80" customWidth="1"/>
    <col min="7193" max="7194" width="12.7109375" style="80" customWidth="1"/>
    <col min="7195" max="7195" width="17.5703125" style="80" customWidth="1"/>
    <col min="7196" max="7196" width="12.5703125" style="80" customWidth="1"/>
    <col min="7197" max="7197" width="16" style="80" bestFit="1" customWidth="1"/>
    <col min="7198" max="7200" width="12.7109375" style="80" customWidth="1"/>
    <col min="7201" max="7201" width="11.7109375" style="80" customWidth="1"/>
    <col min="7202" max="7202" width="10.85546875" style="80" customWidth="1"/>
    <col min="7203" max="7425" width="9.140625" style="80"/>
    <col min="7426" max="7426" width="38.7109375" style="80" customWidth="1"/>
    <col min="7427" max="7427" width="23.42578125" style="80" customWidth="1"/>
    <col min="7428" max="7430" width="12.7109375" style="80" customWidth="1"/>
    <col min="7431" max="7431" width="14.7109375" style="80" customWidth="1"/>
    <col min="7432" max="7432" width="13.28515625" style="80" customWidth="1"/>
    <col min="7433" max="7434" width="13.5703125" style="80" customWidth="1"/>
    <col min="7435" max="7438" width="12.7109375" style="80" customWidth="1"/>
    <col min="7439" max="7439" width="13.42578125" style="80" customWidth="1"/>
    <col min="7440" max="7440" width="13.140625" style="80" customWidth="1"/>
    <col min="7441" max="7444" width="12.7109375" style="80" customWidth="1"/>
    <col min="7445" max="7445" width="14.7109375" style="80" customWidth="1"/>
    <col min="7446" max="7446" width="13.140625" style="80" customWidth="1"/>
    <col min="7447" max="7447" width="15.28515625" style="80" customWidth="1"/>
    <col min="7448" max="7448" width="16.85546875" style="80" customWidth="1"/>
    <col min="7449" max="7450" width="12.7109375" style="80" customWidth="1"/>
    <col min="7451" max="7451" width="17.5703125" style="80" customWidth="1"/>
    <col min="7452" max="7452" width="12.5703125" style="80" customWidth="1"/>
    <col min="7453" max="7453" width="16" style="80" bestFit="1" customWidth="1"/>
    <col min="7454" max="7456" width="12.7109375" style="80" customWidth="1"/>
    <col min="7457" max="7457" width="11.7109375" style="80" customWidth="1"/>
    <col min="7458" max="7458" width="10.85546875" style="80" customWidth="1"/>
    <col min="7459" max="7681" width="9.140625" style="80"/>
    <col min="7682" max="7682" width="38.7109375" style="80" customWidth="1"/>
    <col min="7683" max="7683" width="23.42578125" style="80" customWidth="1"/>
    <col min="7684" max="7686" width="12.7109375" style="80" customWidth="1"/>
    <col min="7687" max="7687" width="14.7109375" style="80" customWidth="1"/>
    <col min="7688" max="7688" width="13.28515625" style="80" customWidth="1"/>
    <col min="7689" max="7690" width="13.5703125" style="80" customWidth="1"/>
    <col min="7691" max="7694" width="12.7109375" style="80" customWidth="1"/>
    <col min="7695" max="7695" width="13.42578125" style="80" customWidth="1"/>
    <col min="7696" max="7696" width="13.140625" style="80" customWidth="1"/>
    <col min="7697" max="7700" width="12.7109375" style="80" customWidth="1"/>
    <col min="7701" max="7701" width="14.7109375" style="80" customWidth="1"/>
    <col min="7702" max="7702" width="13.140625" style="80" customWidth="1"/>
    <col min="7703" max="7703" width="15.28515625" style="80" customWidth="1"/>
    <col min="7704" max="7704" width="16.85546875" style="80" customWidth="1"/>
    <col min="7705" max="7706" width="12.7109375" style="80" customWidth="1"/>
    <col min="7707" max="7707" width="17.5703125" style="80" customWidth="1"/>
    <col min="7708" max="7708" width="12.5703125" style="80" customWidth="1"/>
    <col min="7709" max="7709" width="16" style="80" bestFit="1" customWidth="1"/>
    <col min="7710" max="7712" width="12.7109375" style="80" customWidth="1"/>
    <col min="7713" max="7713" width="11.7109375" style="80" customWidth="1"/>
    <col min="7714" max="7714" width="10.85546875" style="80" customWidth="1"/>
    <col min="7715" max="7937" width="9.140625" style="80"/>
    <col min="7938" max="7938" width="38.7109375" style="80" customWidth="1"/>
    <col min="7939" max="7939" width="23.42578125" style="80" customWidth="1"/>
    <col min="7940" max="7942" width="12.7109375" style="80" customWidth="1"/>
    <col min="7943" max="7943" width="14.7109375" style="80" customWidth="1"/>
    <col min="7944" max="7944" width="13.28515625" style="80" customWidth="1"/>
    <col min="7945" max="7946" width="13.5703125" style="80" customWidth="1"/>
    <col min="7947" max="7950" width="12.7109375" style="80" customWidth="1"/>
    <col min="7951" max="7951" width="13.42578125" style="80" customWidth="1"/>
    <col min="7952" max="7952" width="13.140625" style="80" customWidth="1"/>
    <col min="7953" max="7956" width="12.7109375" style="80" customWidth="1"/>
    <col min="7957" max="7957" width="14.7109375" style="80" customWidth="1"/>
    <col min="7958" max="7958" width="13.140625" style="80" customWidth="1"/>
    <col min="7959" max="7959" width="15.28515625" style="80" customWidth="1"/>
    <col min="7960" max="7960" width="16.85546875" style="80" customWidth="1"/>
    <col min="7961" max="7962" width="12.7109375" style="80" customWidth="1"/>
    <col min="7963" max="7963" width="17.5703125" style="80" customWidth="1"/>
    <col min="7964" max="7964" width="12.5703125" style="80" customWidth="1"/>
    <col min="7965" max="7965" width="16" style="80" bestFit="1" customWidth="1"/>
    <col min="7966" max="7968" width="12.7109375" style="80" customWidth="1"/>
    <col min="7969" max="7969" width="11.7109375" style="80" customWidth="1"/>
    <col min="7970" max="7970" width="10.85546875" style="80" customWidth="1"/>
    <col min="7971" max="8193" width="9.140625" style="80"/>
    <col min="8194" max="8194" width="38.7109375" style="80" customWidth="1"/>
    <col min="8195" max="8195" width="23.42578125" style="80" customWidth="1"/>
    <col min="8196" max="8198" width="12.7109375" style="80" customWidth="1"/>
    <col min="8199" max="8199" width="14.7109375" style="80" customWidth="1"/>
    <col min="8200" max="8200" width="13.28515625" style="80" customWidth="1"/>
    <col min="8201" max="8202" width="13.5703125" style="80" customWidth="1"/>
    <col min="8203" max="8206" width="12.7109375" style="80" customWidth="1"/>
    <col min="8207" max="8207" width="13.42578125" style="80" customWidth="1"/>
    <col min="8208" max="8208" width="13.140625" style="80" customWidth="1"/>
    <col min="8209" max="8212" width="12.7109375" style="80" customWidth="1"/>
    <col min="8213" max="8213" width="14.7109375" style="80" customWidth="1"/>
    <col min="8214" max="8214" width="13.140625" style="80" customWidth="1"/>
    <col min="8215" max="8215" width="15.28515625" style="80" customWidth="1"/>
    <col min="8216" max="8216" width="16.85546875" style="80" customWidth="1"/>
    <col min="8217" max="8218" width="12.7109375" style="80" customWidth="1"/>
    <col min="8219" max="8219" width="17.5703125" style="80" customWidth="1"/>
    <col min="8220" max="8220" width="12.5703125" style="80" customWidth="1"/>
    <col min="8221" max="8221" width="16" style="80" bestFit="1" customWidth="1"/>
    <col min="8222" max="8224" width="12.7109375" style="80" customWidth="1"/>
    <col min="8225" max="8225" width="11.7109375" style="80" customWidth="1"/>
    <col min="8226" max="8226" width="10.85546875" style="80" customWidth="1"/>
    <col min="8227" max="8449" width="9.140625" style="80"/>
    <col min="8450" max="8450" width="38.7109375" style="80" customWidth="1"/>
    <col min="8451" max="8451" width="23.42578125" style="80" customWidth="1"/>
    <col min="8452" max="8454" width="12.7109375" style="80" customWidth="1"/>
    <col min="8455" max="8455" width="14.7109375" style="80" customWidth="1"/>
    <col min="8456" max="8456" width="13.28515625" style="80" customWidth="1"/>
    <col min="8457" max="8458" width="13.5703125" style="80" customWidth="1"/>
    <col min="8459" max="8462" width="12.7109375" style="80" customWidth="1"/>
    <col min="8463" max="8463" width="13.42578125" style="80" customWidth="1"/>
    <col min="8464" max="8464" width="13.140625" style="80" customWidth="1"/>
    <col min="8465" max="8468" width="12.7109375" style="80" customWidth="1"/>
    <col min="8469" max="8469" width="14.7109375" style="80" customWidth="1"/>
    <col min="8470" max="8470" width="13.140625" style="80" customWidth="1"/>
    <col min="8471" max="8471" width="15.28515625" style="80" customWidth="1"/>
    <col min="8472" max="8472" width="16.85546875" style="80" customWidth="1"/>
    <col min="8473" max="8474" width="12.7109375" style="80" customWidth="1"/>
    <col min="8475" max="8475" width="17.5703125" style="80" customWidth="1"/>
    <col min="8476" max="8476" width="12.5703125" style="80" customWidth="1"/>
    <col min="8477" max="8477" width="16" style="80" bestFit="1" customWidth="1"/>
    <col min="8478" max="8480" width="12.7109375" style="80" customWidth="1"/>
    <col min="8481" max="8481" width="11.7109375" style="80" customWidth="1"/>
    <col min="8482" max="8482" width="10.85546875" style="80" customWidth="1"/>
    <col min="8483" max="8705" width="9.140625" style="80"/>
    <col min="8706" max="8706" width="38.7109375" style="80" customWidth="1"/>
    <col min="8707" max="8707" width="23.42578125" style="80" customWidth="1"/>
    <col min="8708" max="8710" width="12.7109375" style="80" customWidth="1"/>
    <col min="8711" max="8711" width="14.7109375" style="80" customWidth="1"/>
    <col min="8712" max="8712" width="13.28515625" style="80" customWidth="1"/>
    <col min="8713" max="8714" width="13.5703125" style="80" customWidth="1"/>
    <col min="8715" max="8718" width="12.7109375" style="80" customWidth="1"/>
    <col min="8719" max="8719" width="13.42578125" style="80" customWidth="1"/>
    <col min="8720" max="8720" width="13.140625" style="80" customWidth="1"/>
    <col min="8721" max="8724" width="12.7109375" style="80" customWidth="1"/>
    <col min="8725" max="8725" width="14.7109375" style="80" customWidth="1"/>
    <col min="8726" max="8726" width="13.140625" style="80" customWidth="1"/>
    <col min="8727" max="8727" width="15.28515625" style="80" customWidth="1"/>
    <col min="8728" max="8728" width="16.85546875" style="80" customWidth="1"/>
    <col min="8729" max="8730" width="12.7109375" style="80" customWidth="1"/>
    <col min="8731" max="8731" width="17.5703125" style="80" customWidth="1"/>
    <col min="8732" max="8732" width="12.5703125" style="80" customWidth="1"/>
    <col min="8733" max="8733" width="16" style="80" bestFit="1" customWidth="1"/>
    <col min="8734" max="8736" width="12.7109375" style="80" customWidth="1"/>
    <col min="8737" max="8737" width="11.7109375" style="80" customWidth="1"/>
    <col min="8738" max="8738" width="10.85546875" style="80" customWidth="1"/>
    <col min="8739" max="8961" width="9.140625" style="80"/>
    <col min="8962" max="8962" width="38.7109375" style="80" customWidth="1"/>
    <col min="8963" max="8963" width="23.42578125" style="80" customWidth="1"/>
    <col min="8964" max="8966" width="12.7109375" style="80" customWidth="1"/>
    <col min="8967" max="8967" width="14.7109375" style="80" customWidth="1"/>
    <col min="8968" max="8968" width="13.28515625" style="80" customWidth="1"/>
    <col min="8969" max="8970" width="13.5703125" style="80" customWidth="1"/>
    <col min="8971" max="8974" width="12.7109375" style="80" customWidth="1"/>
    <col min="8975" max="8975" width="13.42578125" style="80" customWidth="1"/>
    <col min="8976" max="8976" width="13.140625" style="80" customWidth="1"/>
    <col min="8977" max="8980" width="12.7109375" style="80" customWidth="1"/>
    <col min="8981" max="8981" width="14.7109375" style="80" customWidth="1"/>
    <col min="8982" max="8982" width="13.140625" style="80" customWidth="1"/>
    <col min="8983" max="8983" width="15.28515625" style="80" customWidth="1"/>
    <col min="8984" max="8984" width="16.85546875" style="80" customWidth="1"/>
    <col min="8985" max="8986" width="12.7109375" style="80" customWidth="1"/>
    <col min="8987" max="8987" width="17.5703125" style="80" customWidth="1"/>
    <col min="8988" max="8988" width="12.5703125" style="80" customWidth="1"/>
    <col min="8989" max="8989" width="16" style="80" bestFit="1" customWidth="1"/>
    <col min="8990" max="8992" width="12.7109375" style="80" customWidth="1"/>
    <col min="8993" max="8993" width="11.7109375" style="80" customWidth="1"/>
    <col min="8994" max="8994" width="10.85546875" style="80" customWidth="1"/>
    <col min="8995" max="9217" width="9.140625" style="80"/>
    <col min="9218" max="9218" width="38.7109375" style="80" customWidth="1"/>
    <col min="9219" max="9219" width="23.42578125" style="80" customWidth="1"/>
    <col min="9220" max="9222" width="12.7109375" style="80" customWidth="1"/>
    <col min="9223" max="9223" width="14.7109375" style="80" customWidth="1"/>
    <col min="9224" max="9224" width="13.28515625" style="80" customWidth="1"/>
    <col min="9225" max="9226" width="13.5703125" style="80" customWidth="1"/>
    <col min="9227" max="9230" width="12.7109375" style="80" customWidth="1"/>
    <col min="9231" max="9231" width="13.42578125" style="80" customWidth="1"/>
    <col min="9232" max="9232" width="13.140625" style="80" customWidth="1"/>
    <col min="9233" max="9236" width="12.7109375" style="80" customWidth="1"/>
    <col min="9237" max="9237" width="14.7109375" style="80" customWidth="1"/>
    <col min="9238" max="9238" width="13.140625" style="80" customWidth="1"/>
    <col min="9239" max="9239" width="15.28515625" style="80" customWidth="1"/>
    <col min="9240" max="9240" width="16.85546875" style="80" customWidth="1"/>
    <col min="9241" max="9242" width="12.7109375" style="80" customWidth="1"/>
    <col min="9243" max="9243" width="17.5703125" style="80" customWidth="1"/>
    <col min="9244" max="9244" width="12.5703125" style="80" customWidth="1"/>
    <col min="9245" max="9245" width="16" style="80" bestFit="1" customWidth="1"/>
    <col min="9246" max="9248" width="12.7109375" style="80" customWidth="1"/>
    <col min="9249" max="9249" width="11.7109375" style="80" customWidth="1"/>
    <col min="9250" max="9250" width="10.85546875" style="80" customWidth="1"/>
    <col min="9251" max="9473" width="9.140625" style="80"/>
    <col min="9474" max="9474" width="38.7109375" style="80" customWidth="1"/>
    <col min="9475" max="9475" width="23.42578125" style="80" customWidth="1"/>
    <col min="9476" max="9478" width="12.7109375" style="80" customWidth="1"/>
    <col min="9479" max="9479" width="14.7109375" style="80" customWidth="1"/>
    <col min="9480" max="9480" width="13.28515625" style="80" customWidth="1"/>
    <col min="9481" max="9482" width="13.5703125" style="80" customWidth="1"/>
    <col min="9483" max="9486" width="12.7109375" style="80" customWidth="1"/>
    <col min="9487" max="9487" width="13.42578125" style="80" customWidth="1"/>
    <col min="9488" max="9488" width="13.140625" style="80" customWidth="1"/>
    <col min="9489" max="9492" width="12.7109375" style="80" customWidth="1"/>
    <col min="9493" max="9493" width="14.7109375" style="80" customWidth="1"/>
    <col min="9494" max="9494" width="13.140625" style="80" customWidth="1"/>
    <col min="9495" max="9495" width="15.28515625" style="80" customWidth="1"/>
    <col min="9496" max="9496" width="16.85546875" style="80" customWidth="1"/>
    <col min="9497" max="9498" width="12.7109375" style="80" customWidth="1"/>
    <col min="9499" max="9499" width="17.5703125" style="80" customWidth="1"/>
    <col min="9500" max="9500" width="12.5703125" style="80" customWidth="1"/>
    <col min="9501" max="9501" width="16" style="80" bestFit="1" customWidth="1"/>
    <col min="9502" max="9504" width="12.7109375" style="80" customWidth="1"/>
    <col min="9505" max="9505" width="11.7109375" style="80" customWidth="1"/>
    <col min="9506" max="9506" width="10.85546875" style="80" customWidth="1"/>
    <col min="9507" max="9729" width="9.140625" style="80"/>
    <col min="9730" max="9730" width="38.7109375" style="80" customWidth="1"/>
    <col min="9731" max="9731" width="23.42578125" style="80" customWidth="1"/>
    <col min="9732" max="9734" width="12.7109375" style="80" customWidth="1"/>
    <col min="9735" max="9735" width="14.7109375" style="80" customWidth="1"/>
    <col min="9736" max="9736" width="13.28515625" style="80" customWidth="1"/>
    <col min="9737" max="9738" width="13.5703125" style="80" customWidth="1"/>
    <col min="9739" max="9742" width="12.7109375" style="80" customWidth="1"/>
    <col min="9743" max="9743" width="13.42578125" style="80" customWidth="1"/>
    <col min="9744" max="9744" width="13.140625" style="80" customWidth="1"/>
    <col min="9745" max="9748" width="12.7109375" style="80" customWidth="1"/>
    <col min="9749" max="9749" width="14.7109375" style="80" customWidth="1"/>
    <col min="9750" max="9750" width="13.140625" style="80" customWidth="1"/>
    <col min="9751" max="9751" width="15.28515625" style="80" customWidth="1"/>
    <col min="9752" max="9752" width="16.85546875" style="80" customWidth="1"/>
    <col min="9753" max="9754" width="12.7109375" style="80" customWidth="1"/>
    <col min="9755" max="9755" width="17.5703125" style="80" customWidth="1"/>
    <col min="9756" max="9756" width="12.5703125" style="80" customWidth="1"/>
    <col min="9757" max="9757" width="16" style="80" bestFit="1" customWidth="1"/>
    <col min="9758" max="9760" width="12.7109375" style="80" customWidth="1"/>
    <col min="9761" max="9761" width="11.7109375" style="80" customWidth="1"/>
    <col min="9762" max="9762" width="10.85546875" style="80" customWidth="1"/>
    <col min="9763" max="9985" width="9.140625" style="80"/>
    <col min="9986" max="9986" width="38.7109375" style="80" customWidth="1"/>
    <col min="9987" max="9987" width="23.42578125" style="80" customWidth="1"/>
    <col min="9988" max="9990" width="12.7109375" style="80" customWidth="1"/>
    <col min="9991" max="9991" width="14.7109375" style="80" customWidth="1"/>
    <col min="9992" max="9992" width="13.28515625" style="80" customWidth="1"/>
    <col min="9993" max="9994" width="13.5703125" style="80" customWidth="1"/>
    <col min="9995" max="9998" width="12.7109375" style="80" customWidth="1"/>
    <col min="9999" max="9999" width="13.42578125" style="80" customWidth="1"/>
    <col min="10000" max="10000" width="13.140625" style="80" customWidth="1"/>
    <col min="10001" max="10004" width="12.7109375" style="80" customWidth="1"/>
    <col min="10005" max="10005" width="14.7109375" style="80" customWidth="1"/>
    <col min="10006" max="10006" width="13.140625" style="80" customWidth="1"/>
    <col min="10007" max="10007" width="15.28515625" style="80" customWidth="1"/>
    <col min="10008" max="10008" width="16.85546875" style="80" customWidth="1"/>
    <col min="10009" max="10010" width="12.7109375" style="80" customWidth="1"/>
    <col min="10011" max="10011" width="17.5703125" style="80" customWidth="1"/>
    <col min="10012" max="10012" width="12.5703125" style="80" customWidth="1"/>
    <col min="10013" max="10013" width="16" style="80" bestFit="1" customWidth="1"/>
    <col min="10014" max="10016" width="12.7109375" style="80" customWidth="1"/>
    <col min="10017" max="10017" width="11.7109375" style="80" customWidth="1"/>
    <col min="10018" max="10018" width="10.85546875" style="80" customWidth="1"/>
    <col min="10019" max="10241" width="9.140625" style="80"/>
    <col min="10242" max="10242" width="38.7109375" style="80" customWidth="1"/>
    <col min="10243" max="10243" width="23.42578125" style="80" customWidth="1"/>
    <col min="10244" max="10246" width="12.7109375" style="80" customWidth="1"/>
    <col min="10247" max="10247" width="14.7109375" style="80" customWidth="1"/>
    <col min="10248" max="10248" width="13.28515625" style="80" customWidth="1"/>
    <col min="10249" max="10250" width="13.5703125" style="80" customWidth="1"/>
    <col min="10251" max="10254" width="12.7109375" style="80" customWidth="1"/>
    <col min="10255" max="10255" width="13.42578125" style="80" customWidth="1"/>
    <col min="10256" max="10256" width="13.140625" style="80" customWidth="1"/>
    <col min="10257" max="10260" width="12.7109375" style="80" customWidth="1"/>
    <col min="10261" max="10261" width="14.7109375" style="80" customWidth="1"/>
    <col min="10262" max="10262" width="13.140625" style="80" customWidth="1"/>
    <col min="10263" max="10263" width="15.28515625" style="80" customWidth="1"/>
    <col min="10264" max="10264" width="16.85546875" style="80" customWidth="1"/>
    <col min="10265" max="10266" width="12.7109375" style="80" customWidth="1"/>
    <col min="10267" max="10267" width="17.5703125" style="80" customWidth="1"/>
    <col min="10268" max="10268" width="12.5703125" style="80" customWidth="1"/>
    <col min="10269" max="10269" width="16" style="80" bestFit="1" customWidth="1"/>
    <col min="10270" max="10272" width="12.7109375" style="80" customWidth="1"/>
    <col min="10273" max="10273" width="11.7109375" style="80" customWidth="1"/>
    <col min="10274" max="10274" width="10.85546875" style="80" customWidth="1"/>
    <col min="10275" max="10497" width="9.140625" style="80"/>
    <col min="10498" max="10498" width="38.7109375" style="80" customWidth="1"/>
    <col min="10499" max="10499" width="23.42578125" style="80" customWidth="1"/>
    <col min="10500" max="10502" width="12.7109375" style="80" customWidth="1"/>
    <col min="10503" max="10503" width="14.7109375" style="80" customWidth="1"/>
    <col min="10504" max="10504" width="13.28515625" style="80" customWidth="1"/>
    <col min="10505" max="10506" width="13.5703125" style="80" customWidth="1"/>
    <col min="10507" max="10510" width="12.7109375" style="80" customWidth="1"/>
    <col min="10511" max="10511" width="13.42578125" style="80" customWidth="1"/>
    <col min="10512" max="10512" width="13.140625" style="80" customWidth="1"/>
    <col min="10513" max="10516" width="12.7109375" style="80" customWidth="1"/>
    <col min="10517" max="10517" width="14.7109375" style="80" customWidth="1"/>
    <col min="10518" max="10518" width="13.140625" style="80" customWidth="1"/>
    <col min="10519" max="10519" width="15.28515625" style="80" customWidth="1"/>
    <col min="10520" max="10520" width="16.85546875" style="80" customWidth="1"/>
    <col min="10521" max="10522" width="12.7109375" style="80" customWidth="1"/>
    <col min="10523" max="10523" width="17.5703125" style="80" customWidth="1"/>
    <col min="10524" max="10524" width="12.5703125" style="80" customWidth="1"/>
    <col min="10525" max="10525" width="16" style="80" bestFit="1" customWidth="1"/>
    <col min="10526" max="10528" width="12.7109375" style="80" customWidth="1"/>
    <col min="10529" max="10529" width="11.7109375" style="80" customWidth="1"/>
    <col min="10530" max="10530" width="10.85546875" style="80" customWidth="1"/>
    <col min="10531" max="10753" width="9.140625" style="80"/>
    <col min="10754" max="10754" width="38.7109375" style="80" customWidth="1"/>
    <col min="10755" max="10755" width="23.42578125" style="80" customWidth="1"/>
    <col min="10756" max="10758" width="12.7109375" style="80" customWidth="1"/>
    <col min="10759" max="10759" width="14.7109375" style="80" customWidth="1"/>
    <col min="10760" max="10760" width="13.28515625" style="80" customWidth="1"/>
    <col min="10761" max="10762" width="13.5703125" style="80" customWidth="1"/>
    <col min="10763" max="10766" width="12.7109375" style="80" customWidth="1"/>
    <col min="10767" max="10767" width="13.42578125" style="80" customWidth="1"/>
    <col min="10768" max="10768" width="13.140625" style="80" customWidth="1"/>
    <col min="10769" max="10772" width="12.7109375" style="80" customWidth="1"/>
    <col min="10773" max="10773" width="14.7109375" style="80" customWidth="1"/>
    <col min="10774" max="10774" width="13.140625" style="80" customWidth="1"/>
    <col min="10775" max="10775" width="15.28515625" style="80" customWidth="1"/>
    <col min="10776" max="10776" width="16.85546875" style="80" customWidth="1"/>
    <col min="10777" max="10778" width="12.7109375" style="80" customWidth="1"/>
    <col min="10779" max="10779" width="17.5703125" style="80" customWidth="1"/>
    <col min="10780" max="10780" width="12.5703125" style="80" customWidth="1"/>
    <col min="10781" max="10781" width="16" style="80" bestFit="1" customWidth="1"/>
    <col min="10782" max="10784" width="12.7109375" style="80" customWidth="1"/>
    <col min="10785" max="10785" width="11.7109375" style="80" customWidth="1"/>
    <col min="10786" max="10786" width="10.85546875" style="80" customWidth="1"/>
    <col min="10787" max="11009" width="9.140625" style="80"/>
    <col min="11010" max="11010" width="38.7109375" style="80" customWidth="1"/>
    <col min="11011" max="11011" width="23.42578125" style="80" customWidth="1"/>
    <col min="11012" max="11014" width="12.7109375" style="80" customWidth="1"/>
    <col min="11015" max="11015" width="14.7109375" style="80" customWidth="1"/>
    <col min="11016" max="11016" width="13.28515625" style="80" customWidth="1"/>
    <col min="11017" max="11018" width="13.5703125" style="80" customWidth="1"/>
    <col min="11019" max="11022" width="12.7109375" style="80" customWidth="1"/>
    <col min="11023" max="11023" width="13.42578125" style="80" customWidth="1"/>
    <col min="11024" max="11024" width="13.140625" style="80" customWidth="1"/>
    <col min="11025" max="11028" width="12.7109375" style="80" customWidth="1"/>
    <col min="11029" max="11029" width="14.7109375" style="80" customWidth="1"/>
    <col min="11030" max="11030" width="13.140625" style="80" customWidth="1"/>
    <col min="11031" max="11031" width="15.28515625" style="80" customWidth="1"/>
    <col min="11032" max="11032" width="16.85546875" style="80" customWidth="1"/>
    <col min="11033" max="11034" width="12.7109375" style="80" customWidth="1"/>
    <col min="11035" max="11035" width="17.5703125" style="80" customWidth="1"/>
    <col min="11036" max="11036" width="12.5703125" style="80" customWidth="1"/>
    <col min="11037" max="11037" width="16" style="80" bestFit="1" customWidth="1"/>
    <col min="11038" max="11040" width="12.7109375" style="80" customWidth="1"/>
    <col min="11041" max="11041" width="11.7109375" style="80" customWidth="1"/>
    <col min="11042" max="11042" width="10.85546875" style="80" customWidth="1"/>
    <col min="11043" max="11265" width="9.140625" style="80"/>
    <col min="11266" max="11266" width="38.7109375" style="80" customWidth="1"/>
    <col min="11267" max="11267" width="23.42578125" style="80" customWidth="1"/>
    <col min="11268" max="11270" width="12.7109375" style="80" customWidth="1"/>
    <col min="11271" max="11271" width="14.7109375" style="80" customWidth="1"/>
    <col min="11272" max="11272" width="13.28515625" style="80" customWidth="1"/>
    <col min="11273" max="11274" width="13.5703125" style="80" customWidth="1"/>
    <col min="11275" max="11278" width="12.7109375" style="80" customWidth="1"/>
    <col min="11279" max="11279" width="13.42578125" style="80" customWidth="1"/>
    <col min="11280" max="11280" width="13.140625" style="80" customWidth="1"/>
    <col min="11281" max="11284" width="12.7109375" style="80" customWidth="1"/>
    <col min="11285" max="11285" width="14.7109375" style="80" customWidth="1"/>
    <col min="11286" max="11286" width="13.140625" style="80" customWidth="1"/>
    <col min="11287" max="11287" width="15.28515625" style="80" customWidth="1"/>
    <col min="11288" max="11288" width="16.85546875" style="80" customWidth="1"/>
    <col min="11289" max="11290" width="12.7109375" style="80" customWidth="1"/>
    <col min="11291" max="11291" width="17.5703125" style="80" customWidth="1"/>
    <col min="11292" max="11292" width="12.5703125" style="80" customWidth="1"/>
    <col min="11293" max="11293" width="16" style="80" bestFit="1" customWidth="1"/>
    <col min="11294" max="11296" width="12.7109375" style="80" customWidth="1"/>
    <col min="11297" max="11297" width="11.7109375" style="80" customWidth="1"/>
    <col min="11298" max="11298" width="10.85546875" style="80" customWidth="1"/>
    <col min="11299" max="11521" width="9.140625" style="80"/>
    <col min="11522" max="11522" width="38.7109375" style="80" customWidth="1"/>
    <col min="11523" max="11523" width="23.42578125" style="80" customWidth="1"/>
    <col min="11524" max="11526" width="12.7109375" style="80" customWidth="1"/>
    <col min="11527" max="11527" width="14.7109375" style="80" customWidth="1"/>
    <col min="11528" max="11528" width="13.28515625" style="80" customWidth="1"/>
    <col min="11529" max="11530" width="13.5703125" style="80" customWidth="1"/>
    <col min="11531" max="11534" width="12.7109375" style="80" customWidth="1"/>
    <col min="11535" max="11535" width="13.42578125" style="80" customWidth="1"/>
    <col min="11536" max="11536" width="13.140625" style="80" customWidth="1"/>
    <col min="11537" max="11540" width="12.7109375" style="80" customWidth="1"/>
    <col min="11541" max="11541" width="14.7109375" style="80" customWidth="1"/>
    <col min="11542" max="11542" width="13.140625" style="80" customWidth="1"/>
    <col min="11543" max="11543" width="15.28515625" style="80" customWidth="1"/>
    <col min="11544" max="11544" width="16.85546875" style="80" customWidth="1"/>
    <col min="11545" max="11546" width="12.7109375" style="80" customWidth="1"/>
    <col min="11547" max="11547" width="17.5703125" style="80" customWidth="1"/>
    <col min="11548" max="11548" width="12.5703125" style="80" customWidth="1"/>
    <col min="11549" max="11549" width="16" style="80" bestFit="1" customWidth="1"/>
    <col min="11550" max="11552" width="12.7109375" style="80" customWidth="1"/>
    <col min="11553" max="11553" width="11.7109375" style="80" customWidth="1"/>
    <col min="11554" max="11554" width="10.85546875" style="80" customWidth="1"/>
    <col min="11555" max="11777" width="9.140625" style="80"/>
    <col min="11778" max="11778" width="38.7109375" style="80" customWidth="1"/>
    <col min="11779" max="11779" width="23.42578125" style="80" customWidth="1"/>
    <col min="11780" max="11782" width="12.7109375" style="80" customWidth="1"/>
    <col min="11783" max="11783" width="14.7109375" style="80" customWidth="1"/>
    <col min="11784" max="11784" width="13.28515625" style="80" customWidth="1"/>
    <col min="11785" max="11786" width="13.5703125" style="80" customWidth="1"/>
    <col min="11787" max="11790" width="12.7109375" style="80" customWidth="1"/>
    <col min="11791" max="11791" width="13.42578125" style="80" customWidth="1"/>
    <col min="11792" max="11792" width="13.140625" style="80" customWidth="1"/>
    <col min="11793" max="11796" width="12.7109375" style="80" customWidth="1"/>
    <col min="11797" max="11797" width="14.7109375" style="80" customWidth="1"/>
    <col min="11798" max="11798" width="13.140625" style="80" customWidth="1"/>
    <col min="11799" max="11799" width="15.28515625" style="80" customWidth="1"/>
    <col min="11800" max="11800" width="16.85546875" style="80" customWidth="1"/>
    <col min="11801" max="11802" width="12.7109375" style="80" customWidth="1"/>
    <col min="11803" max="11803" width="17.5703125" style="80" customWidth="1"/>
    <col min="11804" max="11804" width="12.5703125" style="80" customWidth="1"/>
    <col min="11805" max="11805" width="16" style="80" bestFit="1" customWidth="1"/>
    <col min="11806" max="11808" width="12.7109375" style="80" customWidth="1"/>
    <col min="11809" max="11809" width="11.7109375" style="80" customWidth="1"/>
    <col min="11810" max="11810" width="10.85546875" style="80" customWidth="1"/>
    <col min="11811" max="12033" width="9.140625" style="80"/>
    <col min="12034" max="12034" width="38.7109375" style="80" customWidth="1"/>
    <col min="12035" max="12035" width="23.42578125" style="80" customWidth="1"/>
    <col min="12036" max="12038" width="12.7109375" style="80" customWidth="1"/>
    <col min="12039" max="12039" width="14.7109375" style="80" customWidth="1"/>
    <col min="12040" max="12040" width="13.28515625" style="80" customWidth="1"/>
    <col min="12041" max="12042" width="13.5703125" style="80" customWidth="1"/>
    <col min="12043" max="12046" width="12.7109375" style="80" customWidth="1"/>
    <col min="12047" max="12047" width="13.42578125" style="80" customWidth="1"/>
    <col min="12048" max="12048" width="13.140625" style="80" customWidth="1"/>
    <col min="12049" max="12052" width="12.7109375" style="80" customWidth="1"/>
    <col min="12053" max="12053" width="14.7109375" style="80" customWidth="1"/>
    <col min="12054" max="12054" width="13.140625" style="80" customWidth="1"/>
    <col min="12055" max="12055" width="15.28515625" style="80" customWidth="1"/>
    <col min="12056" max="12056" width="16.85546875" style="80" customWidth="1"/>
    <col min="12057" max="12058" width="12.7109375" style="80" customWidth="1"/>
    <col min="12059" max="12059" width="17.5703125" style="80" customWidth="1"/>
    <col min="12060" max="12060" width="12.5703125" style="80" customWidth="1"/>
    <col min="12061" max="12061" width="16" style="80" bestFit="1" customWidth="1"/>
    <col min="12062" max="12064" width="12.7109375" style="80" customWidth="1"/>
    <col min="12065" max="12065" width="11.7109375" style="80" customWidth="1"/>
    <col min="12066" max="12066" width="10.85546875" style="80" customWidth="1"/>
    <col min="12067" max="12289" width="9.140625" style="80"/>
    <col min="12290" max="12290" width="38.7109375" style="80" customWidth="1"/>
    <col min="12291" max="12291" width="23.42578125" style="80" customWidth="1"/>
    <col min="12292" max="12294" width="12.7109375" style="80" customWidth="1"/>
    <col min="12295" max="12295" width="14.7109375" style="80" customWidth="1"/>
    <col min="12296" max="12296" width="13.28515625" style="80" customWidth="1"/>
    <col min="12297" max="12298" width="13.5703125" style="80" customWidth="1"/>
    <col min="12299" max="12302" width="12.7109375" style="80" customWidth="1"/>
    <col min="12303" max="12303" width="13.42578125" style="80" customWidth="1"/>
    <col min="12304" max="12304" width="13.140625" style="80" customWidth="1"/>
    <col min="12305" max="12308" width="12.7109375" style="80" customWidth="1"/>
    <col min="12309" max="12309" width="14.7109375" style="80" customWidth="1"/>
    <col min="12310" max="12310" width="13.140625" style="80" customWidth="1"/>
    <col min="12311" max="12311" width="15.28515625" style="80" customWidth="1"/>
    <col min="12312" max="12312" width="16.85546875" style="80" customWidth="1"/>
    <col min="12313" max="12314" width="12.7109375" style="80" customWidth="1"/>
    <col min="12315" max="12315" width="17.5703125" style="80" customWidth="1"/>
    <col min="12316" max="12316" width="12.5703125" style="80" customWidth="1"/>
    <col min="12317" max="12317" width="16" style="80" bestFit="1" customWidth="1"/>
    <col min="12318" max="12320" width="12.7109375" style="80" customWidth="1"/>
    <col min="12321" max="12321" width="11.7109375" style="80" customWidth="1"/>
    <col min="12322" max="12322" width="10.85546875" style="80" customWidth="1"/>
    <col min="12323" max="12545" width="9.140625" style="80"/>
    <col min="12546" max="12546" width="38.7109375" style="80" customWidth="1"/>
    <col min="12547" max="12547" width="23.42578125" style="80" customWidth="1"/>
    <col min="12548" max="12550" width="12.7109375" style="80" customWidth="1"/>
    <col min="12551" max="12551" width="14.7109375" style="80" customWidth="1"/>
    <col min="12552" max="12552" width="13.28515625" style="80" customWidth="1"/>
    <col min="12553" max="12554" width="13.5703125" style="80" customWidth="1"/>
    <col min="12555" max="12558" width="12.7109375" style="80" customWidth="1"/>
    <col min="12559" max="12559" width="13.42578125" style="80" customWidth="1"/>
    <col min="12560" max="12560" width="13.140625" style="80" customWidth="1"/>
    <col min="12561" max="12564" width="12.7109375" style="80" customWidth="1"/>
    <col min="12565" max="12565" width="14.7109375" style="80" customWidth="1"/>
    <col min="12566" max="12566" width="13.140625" style="80" customWidth="1"/>
    <col min="12567" max="12567" width="15.28515625" style="80" customWidth="1"/>
    <col min="12568" max="12568" width="16.85546875" style="80" customWidth="1"/>
    <col min="12569" max="12570" width="12.7109375" style="80" customWidth="1"/>
    <col min="12571" max="12571" width="17.5703125" style="80" customWidth="1"/>
    <col min="12572" max="12572" width="12.5703125" style="80" customWidth="1"/>
    <col min="12573" max="12573" width="16" style="80" bestFit="1" customWidth="1"/>
    <col min="12574" max="12576" width="12.7109375" style="80" customWidth="1"/>
    <col min="12577" max="12577" width="11.7109375" style="80" customWidth="1"/>
    <col min="12578" max="12578" width="10.85546875" style="80" customWidth="1"/>
    <col min="12579" max="12801" width="9.140625" style="80"/>
    <col min="12802" max="12802" width="38.7109375" style="80" customWidth="1"/>
    <col min="12803" max="12803" width="23.42578125" style="80" customWidth="1"/>
    <col min="12804" max="12806" width="12.7109375" style="80" customWidth="1"/>
    <col min="12807" max="12807" width="14.7109375" style="80" customWidth="1"/>
    <col min="12808" max="12808" width="13.28515625" style="80" customWidth="1"/>
    <col min="12809" max="12810" width="13.5703125" style="80" customWidth="1"/>
    <col min="12811" max="12814" width="12.7109375" style="80" customWidth="1"/>
    <col min="12815" max="12815" width="13.42578125" style="80" customWidth="1"/>
    <col min="12816" max="12816" width="13.140625" style="80" customWidth="1"/>
    <col min="12817" max="12820" width="12.7109375" style="80" customWidth="1"/>
    <col min="12821" max="12821" width="14.7109375" style="80" customWidth="1"/>
    <col min="12822" max="12822" width="13.140625" style="80" customWidth="1"/>
    <col min="12823" max="12823" width="15.28515625" style="80" customWidth="1"/>
    <col min="12824" max="12824" width="16.85546875" style="80" customWidth="1"/>
    <col min="12825" max="12826" width="12.7109375" style="80" customWidth="1"/>
    <col min="12827" max="12827" width="17.5703125" style="80" customWidth="1"/>
    <col min="12828" max="12828" width="12.5703125" style="80" customWidth="1"/>
    <col min="12829" max="12829" width="16" style="80" bestFit="1" customWidth="1"/>
    <col min="12830" max="12832" width="12.7109375" style="80" customWidth="1"/>
    <col min="12833" max="12833" width="11.7109375" style="80" customWidth="1"/>
    <col min="12834" max="12834" width="10.85546875" style="80" customWidth="1"/>
    <col min="12835" max="13057" width="9.140625" style="80"/>
    <col min="13058" max="13058" width="38.7109375" style="80" customWidth="1"/>
    <col min="13059" max="13059" width="23.42578125" style="80" customWidth="1"/>
    <col min="13060" max="13062" width="12.7109375" style="80" customWidth="1"/>
    <col min="13063" max="13063" width="14.7109375" style="80" customWidth="1"/>
    <col min="13064" max="13064" width="13.28515625" style="80" customWidth="1"/>
    <col min="13065" max="13066" width="13.5703125" style="80" customWidth="1"/>
    <col min="13067" max="13070" width="12.7109375" style="80" customWidth="1"/>
    <col min="13071" max="13071" width="13.42578125" style="80" customWidth="1"/>
    <col min="13072" max="13072" width="13.140625" style="80" customWidth="1"/>
    <col min="13073" max="13076" width="12.7109375" style="80" customWidth="1"/>
    <col min="13077" max="13077" width="14.7109375" style="80" customWidth="1"/>
    <col min="13078" max="13078" width="13.140625" style="80" customWidth="1"/>
    <col min="13079" max="13079" width="15.28515625" style="80" customWidth="1"/>
    <col min="13080" max="13080" width="16.85546875" style="80" customWidth="1"/>
    <col min="13081" max="13082" width="12.7109375" style="80" customWidth="1"/>
    <col min="13083" max="13083" width="17.5703125" style="80" customWidth="1"/>
    <col min="13084" max="13084" width="12.5703125" style="80" customWidth="1"/>
    <col min="13085" max="13085" width="16" style="80" bestFit="1" customWidth="1"/>
    <col min="13086" max="13088" width="12.7109375" style="80" customWidth="1"/>
    <col min="13089" max="13089" width="11.7109375" style="80" customWidth="1"/>
    <col min="13090" max="13090" width="10.85546875" style="80" customWidth="1"/>
    <col min="13091" max="13313" width="9.140625" style="80"/>
    <col min="13314" max="13314" width="38.7109375" style="80" customWidth="1"/>
    <col min="13315" max="13315" width="23.42578125" style="80" customWidth="1"/>
    <col min="13316" max="13318" width="12.7109375" style="80" customWidth="1"/>
    <col min="13319" max="13319" width="14.7109375" style="80" customWidth="1"/>
    <col min="13320" max="13320" width="13.28515625" style="80" customWidth="1"/>
    <col min="13321" max="13322" width="13.5703125" style="80" customWidth="1"/>
    <col min="13323" max="13326" width="12.7109375" style="80" customWidth="1"/>
    <col min="13327" max="13327" width="13.42578125" style="80" customWidth="1"/>
    <col min="13328" max="13328" width="13.140625" style="80" customWidth="1"/>
    <col min="13329" max="13332" width="12.7109375" style="80" customWidth="1"/>
    <col min="13333" max="13333" width="14.7109375" style="80" customWidth="1"/>
    <col min="13334" max="13334" width="13.140625" style="80" customWidth="1"/>
    <col min="13335" max="13335" width="15.28515625" style="80" customWidth="1"/>
    <col min="13336" max="13336" width="16.85546875" style="80" customWidth="1"/>
    <col min="13337" max="13338" width="12.7109375" style="80" customWidth="1"/>
    <col min="13339" max="13339" width="17.5703125" style="80" customWidth="1"/>
    <col min="13340" max="13340" width="12.5703125" style="80" customWidth="1"/>
    <col min="13341" max="13341" width="16" style="80" bestFit="1" customWidth="1"/>
    <col min="13342" max="13344" width="12.7109375" style="80" customWidth="1"/>
    <col min="13345" max="13345" width="11.7109375" style="80" customWidth="1"/>
    <col min="13346" max="13346" width="10.85546875" style="80" customWidth="1"/>
    <col min="13347" max="13569" width="9.140625" style="80"/>
    <col min="13570" max="13570" width="38.7109375" style="80" customWidth="1"/>
    <col min="13571" max="13571" width="23.42578125" style="80" customWidth="1"/>
    <col min="13572" max="13574" width="12.7109375" style="80" customWidth="1"/>
    <col min="13575" max="13575" width="14.7109375" style="80" customWidth="1"/>
    <col min="13576" max="13576" width="13.28515625" style="80" customWidth="1"/>
    <col min="13577" max="13578" width="13.5703125" style="80" customWidth="1"/>
    <col min="13579" max="13582" width="12.7109375" style="80" customWidth="1"/>
    <col min="13583" max="13583" width="13.42578125" style="80" customWidth="1"/>
    <col min="13584" max="13584" width="13.140625" style="80" customWidth="1"/>
    <col min="13585" max="13588" width="12.7109375" style="80" customWidth="1"/>
    <col min="13589" max="13589" width="14.7109375" style="80" customWidth="1"/>
    <col min="13590" max="13590" width="13.140625" style="80" customWidth="1"/>
    <col min="13591" max="13591" width="15.28515625" style="80" customWidth="1"/>
    <col min="13592" max="13592" width="16.85546875" style="80" customWidth="1"/>
    <col min="13593" max="13594" width="12.7109375" style="80" customWidth="1"/>
    <col min="13595" max="13595" width="17.5703125" style="80" customWidth="1"/>
    <col min="13596" max="13596" width="12.5703125" style="80" customWidth="1"/>
    <col min="13597" max="13597" width="16" style="80" bestFit="1" customWidth="1"/>
    <col min="13598" max="13600" width="12.7109375" style="80" customWidth="1"/>
    <col min="13601" max="13601" width="11.7109375" style="80" customWidth="1"/>
    <col min="13602" max="13602" width="10.85546875" style="80" customWidth="1"/>
    <col min="13603" max="13825" width="9.140625" style="80"/>
    <col min="13826" max="13826" width="38.7109375" style="80" customWidth="1"/>
    <col min="13827" max="13827" width="23.42578125" style="80" customWidth="1"/>
    <col min="13828" max="13830" width="12.7109375" style="80" customWidth="1"/>
    <col min="13831" max="13831" width="14.7109375" style="80" customWidth="1"/>
    <col min="13832" max="13832" width="13.28515625" style="80" customWidth="1"/>
    <col min="13833" max="13834" width="13.5703125" style="80" customWidth="1"/>
    <col min="13835" max="13838" width="12.7109375" style="80" customWidth="1"/>
    <col min="13839" max="13839" width="13.42578125" style="80" customWidth="1"/>
    <col min="13840" max="13840" width="13.140625" style="80" customWidth="1"/>
    <col min="13841" max="13844" width="12.7109375" style="80" customWidth="1"/>
    <col min="13845" max="13845" width="14.7109375" style="80" customWidth="1"/>
    <col min="13846" max="13846" width="13.140625" style="80" customWidth="1"/>
    <col min="13847" max="13847" width="15.28515625" style="80" customWidth="1"/>
    <col min="13848" max="13848" width="16.85546875" style="80" customWidth="1"/>
    <col min="13849" max="13850" width="12.7109375" style="80" customWidth="1"/>
    <col min="13851" max="13851" width="17.5703125" style="80" customWidth="1"/>
    <col min="13852" max="13852" width="12.5703125" style="80" customWidth="1"/>
    <col min="13853" max="13853" width="16" style="80" bestFit="1" customWidth="1"/>
    <col min="13854" max="13856" width="12.7109375" style="80" customWidth="1"/>
    <col min="13857" max="13857" width="11.7109375" style="80" customWidth="1"/>
    <col min="13858" max="13858" width="10.85546875" style="80" customWidth="1"/>
    <col min="13859" max="14081" width="9.140625" style="80"/>
    <col min="14082" max="14082" width="38.7109375" style="80" customWidth="1"/>
    <col min="14083" max="14083" width="23.42578125" style="80" customWidth="1"/>
    <col min="14084" max="14086" width="12.7109375" style="80" customWidth="1"/>
    <col min="14087" max="14087" width="14.7109375" style="80" customWidth="1"/>
    <col min="14088" max="14088" width="13.28515625" style="80" customWidth="1"/>
    <col min="14089" max="14090" width="13.5703125" style="80" customWidth="1"/>
    <col min="14091" max="14094" width="12.7109375" style="80" customWidth="1"/>
    <col min="14095" max="14095" width="13.42578125" style="80" customWidth="1"/>
    <col min="14096" max="14096" width="13.140625" style="80" customWidth="1"/>
    <col min="14097" max="14100" width="12.7109375" style="80" customWidth="1"/>
    <col min="14101" max="14101" width="14.7109375" style="80" customWidth="1"/>
    <col min="14102" max="14102" width="13.140625" style="80" customWidth="1"/>
    <col min="14103" max="14103" width="15.28515625" style="80" customWidth="1"/>
    <col min="14104" max="14104" width="16.85546875" style="80" customWidth="1"/>
    <col min="14105" max="14106" width="12.7109375" style="80" customWidth="1"/>
    <col min="14107" max="14107" width="17.5703125" style="80" customWidth="1"/>
    <col min="14108" max="14108" width="12.5703125" style="80" customWidth="1"/>
    <col min="14109" max="14109" width="16" style="80" bestFit="1" customWidth="1"/>
    <col min="14110" max="14112" width="12.7109375" style="80" customWidth="1"/>
    <col min="14113" max="14113" width="11.7109375" style="80" customWidth="1"/>
    <col min="14114" max="14114" width="10.85546875" style="80" customWidth="1"/>
    <col min="14115" max="14337" width="9.140625" style="80"/>
    <col min="14338" max="14338" width="38.7109375" style="80" customWidth="1"/>
    <col min="14339" max="14339" width="23.42578125" style="80" customWidth="1"/>
    <col min="14340" max="14342" width="12.7109375" style="80" customWidth="1"/>
    <col min="14343" max="14343" width="14.7109375" style="80" customWidth="1"/>
    <col min="14344" max="14344" width="13.28515625" style="80" customWidth="1"/>
    <col min="14345" max="14346" width="13.5703125" style="80" customWidth="1"/>
    <col min="14347" max="14350" width="12.7109375" style="80" customWidth="1"/>
    <col min="14351" max="14351" width="13.42578125" style="80" customWidth="1"/>
    <col min="14352" max="14352" width="13.140625" style="80" customWidth="1"/>
    <col min="14353" max="14356" width="12.7109375" style="80" customWidth="1"/>
    <col min="14357" max="14357" width="14.7109375" style="80" customWidth="1"/>
    <col min="14358" max="14358" width="13.140625" style="80" customWidth="1"/>
    <col min="14359" max="14359" width="15.28515625" style="80" customWidth="1"/>
    <col min="14360" max="14360" width="16.85546875" style="80" customWidth="1"/>
    <col min="14361" max="14362" width="12.7109375" style="80" customWidth="1"/>
    <col min="14363" max="14363" width="17.5703125" style="80" customWidth="1"/>
    <col min="14364" max="14364" width="12.5703125" style="80" customWidth="1"/>
    <col min="14365" max="14365" width="16" style="80" bestFit="1" customWidth="1"/>
    <col min="14366" max="14368" width="12.7109375" style="80" customWidth="1"/>
    <col min="14369" max="14369" width="11.7109375" style="80" customWidth="1"/>
    <col min="14370" max="14370" width="10.85546875" style="80" customWidth="1"/>
    <col min="14371" max="14593" width="9.140625" style="80"/>
    <col min="14594" max="14594" width="38.7109375" style="80" customWidth="1"/>
    <col min="14595" max="14595" width="23.42578125" style="80" customWidth="1"/>
    <col min="14596" max="14598" width="12.7109375" style="80" customWidth="1"/>
    <col min="14599" max="14599" width="14.7109375" style="80" customWidth="1"/>
    <col min="14600" max="14600" width="13.28515625" style="80" customWidth="1"/>
    <col min="14601" max="14602" width="13.5703125" style="80" customWidth="1"/>
    <col min="14603" max="14606" width="12.7109375" style="80" customWidth="1"/>
    <col min="14607" max="14607" width="13.42578125" style="80" customWidth="1"/>
    <col min="14608" max="14608" width="13.140625" style="80" customWidth="1"/>
    <col min="14609" max="14612" width="12.7109375" style="80" customWidth="1"/>
    <col min="14613" max="14613" width="14.7109375" style="80" customWidth="1"/>
    <col min="14614" max="14614" width="13.140625" style="80" customWidth="1"/>
    <col min="14615" max="14615" width="15.28515625" style="80" customWidth="1"/>
    <col min="14616" max="14616" width="16.85546875" style="80" customWidth="1"/>
    <col min="14617" max="14618" width="12.7109375" style="80" customWidth="1"/>
    <col min="14619" max="14619" width="17.5703125" style="80" customWidth="1"/>
    <col min="14620" max="14620" width="12.5703125" style="80" customWidth="1"/>
    <col min="14621" max="14621" width="16" style="80" bestFit="1" customWidth="1"/>
    <col min="14622" max="14624" width="12.7109375" style="80" customWidth="1"/>
    <col min="14625" max="14625" width="11.7109375" style="80" customWidth="1"/>
    <col min="14626" max="14626" width="10.85546875" style="80" customWidth="1"/>
    <col min="14627" max="14849" width="9.140625" style="80"/>
    <col min="14850" max="14850" width="38.7109375" style="80" customWidth="1"/>
    <col min="14851" max="14851" width="23.42578125" style="80" customWidth="1"/>
    <col min="14852" max="14854" width="12.7109375" style="80" customWidth="1"/>
    <col min="14855" max="14855" width="14.7109375" style="80" customWidth="1"/>
    <col min="14856" max="14856" width="13.28515625" style="80" customWidth="1"/>
    <col min="14857" max="14858" width="13.5703125" style="80" customWidth="1"/>
    <col min="14859" max="14862" width="12.7109375" style="80" customWidth="1"/>
    <col min="14863" max="14863" width="13.42578125" style="80" customWidth="1"/>
    <col min="14864" max="14864" width="13.140625" style="80" customWidth="1"/>
    <col min="14865" max="14868" width="12.7109375" style="80" customWidth="1"/>
    <col min="14869" max="14869" width="14.7109375" style="80" customWidth="1"/>
    <col min="14870" max="14870" width="13.140625" style="80" customWidth="1"/>
    <col min="14871" max="14871" width="15.28515625" style="80" customWidth="1"/>
    <col min="14872" max="14872" width="16.85546875" style="80" customWidth="1"/>
    <col min="14873" max="14874" width="12.7109375" style="80" customWidth="1"/>
    <col min="14875" max="14875" width="17.5703125" style="80" customWidth="1"/>
    <col min="14876" max="14876" width="12.5703125" style="80" customWidth="1"/>
    <col min="14877" max="14877" width="16" style="80" bestFit="1" customWidth="1"/>
    <col min="14878" max="14880" width="12.7109375" style="80" customWidth="1"/>
    <col min="14881" max="14881" width="11.7109375" style="80" customWidth="1"/>
    <col min="14882" max="14882" width="10.85546875" style="80" customWidth="1"/>
    <col min="14883" max="15105" width="9.140625" style="80"/>
    <col min="15106" max="15106" width="38.7109375" style="80" customWidth="1"/>
    <col min="15107" max="15107" width="23.42578125" style="80" customWidth="1"/>
    <col min="15108" max="15110" width="12.7109375" style="80" customWidth="1"/>
    <col min="15111" max="15111" width="14.7109375" style="80" customWidth="1"/>
    <col min="15112" max="15112" width="13.28515625" style="80" customWidth="1"/>
    <col min="15113" max="15114" width="13.5703125" style="80" customWidth="1"/>
    <col min="15115" max="15118" width="12.7109375" style="80" customWidth="1"/>
    <col min="15119" max="15119" width="13.42578125" style="80" customWidth="1"/>
    <col min="15120" max="15120" width="13.140625" style="80" customWidth="1"/>
    <col min="15121" max="15124" width="12.7109375" style="80" customWidth="1"/>
    <col min="15125" max="15125" width="14.7109375" style="80" customWidth="1"/>
    <col min="15126" max="15126" width="13.140625" style="80" customWidth="1"/>
    <col min="15127" max="15127" width="15.28515625" style="80" customWidth="1"/>
    <col min="15128" max="15128" width="16.85546875" style="80" customWidth="1"/>
    <col min="15129" max="15130" width="12.7109375" style="80" customWidth="1"/>
    <col min="15131" max="15131" width="17.5703125" style="80" customWidth="1"/>
    <col min="15132" max="15132" width="12.5703125" style="80" customWidth="1"/>
    <col min="15133" max="15133" width="16" style="80" bestFit="1" customWidth="1"/>
    <col min="15134" max="15136" width="12.7109375" style="80" customWidth="1"/>
    <col min="15137" max="15137" width="11.7109375" style="80" customWidth="1"/>
    <col min="15138" max="15138" width="10.85546875" style="80" customWidth="1"/>
    <col min="15139" max="15361" width="9.140625" style="80"/>
    <col min="15362" max="15362" width="38.7109375" style="80" customWidth="1"/>
    <col min="15363" max="15363" width="23.42578125" style="80" customWidth="1"/>
    <col min="15364" max="15366" width="12.7109375" style="80" customWidth="1"/>
    <col min="15367" max="15367" width="14.7109375" style="80" customWidth="1"/>
    <col min="15368" max="15368" width="13.28515625" style="80" customWidth="1"/>
    <col min="15369" max="15370" width="13.5703125" style="80" customWidth="1"/>
    <col min="15371" max="15374" width="12.7109375" style="80" customWidth="1"/>
    <col min="15375" max="15375" width="13.42578125" style="80" customWidth="1"/>
    <col min="15376" max="15376" width="13.140625" style="80" customWidth="1"/>
    <col min="15377" max="15380" width="12.7109375" style="80" customWidth="1"/>
    <col min="15381" max="15381" width="14.7109375" style="80" customWidth="1"/>
    <col min="15382" max="15382" width="13.140625" style="80" customWidth="1"/>
    <col min="15383" max="15383" width="15.28515625" style="80" customWidth="1"/>
    <col min="15384" max="15384" width="16.85546875" style="80" customWidth="1"/>
    <col min="15385" max="15386" width="12.7109375" style="80" customWidth="1"/>
    <col min="15387" max="15387" width="17.5703125" style="80" customWidth="1"/>
    <col min="15388" max="15388" width="12.5703125" style="80" customWidth="1"/>
    <col min="15389" max="15389" width="16" style="80" bestFit="1" customWidth="1"/>
    <col min="15390" max="15392" width="12.7109375" style="80" customWidth="1"/>
    <col min="15393" max="15393" width="11.7109375" style="80" customWidth="1"/>
    <col min="15394" max="15394" width="10.85546875" style="80" customWidth="1"/>
    <col min="15395" max="15617" width="9.140625" style="80"/>
    <col min="15618" max="15618" width="38.7109375" style="80" customWidth="1"/>
    <col min="15619" max="15619" width="23.42578125" style="80" customWidth="1"/>
    <col min="15620" max="15622" width="12.7109375" style="80" customWidth="1"/>
    <col min="15623" max="15623" width="14.7109375" style="80" customWidth="1"/>
    <col min="15624" max="15624" width="13.28515625" style="80" customWidth="1"/>
    <col min="15625" max="15626" width="13.5703125" style="80" customWidth="1"/>
    <col min="15627" max="15630" width="12.7109375" style="80" customWidth="1"/>
    <col min="15631" max="15631" width="13.42578125" style="80" customWidth="1"/>
    <col min="15632" max="15632" width="13.140625" style="80" customWidth="1"/>
    <col min="15633" max="15636" width="12.7109375" style="80" customWidth="1"/>
    <col min="15637" max="15637" width="14.7109375" style="80" customWidth="1"/>
    <col min="15638" max="15638" width="13.140625" style="80" customWidth="1"/>
    <col min="15639" max="15639" width="15.28515625" style="80" customWidth="1"/>
    <col min="15640" max="15640" width="16.85546875" style="80" customWidth="1"/>
    <col min="15641" max="15642" width="12.7109375" style="80" customWidth="1"/>
    <col min="15643" max="15643" width="17.5703125" style="80" customWidth="1"/>
    <col min="15644" max="15644" width="12.5703125" style="80" customWidth="1"/>
    <col min="15645" max="15645" width="16" style="80" bestFit="1" customWidth="1"/>
    <col min="15646" max="15648" width="12.7109375" style="80" customWidth="1"/>
    <col min="15649" max="15649" width="11.7109375" style="80" customWidth="1"/>
    <col min="15650" max="15650" width="10.85546875" style="80" customWidth="1"/>
    <col min="15651" max="15873" width="9.140625" style="80"/>
    <col min="15874" max="15874" width="38.7109375" style="80" customWidth="1"/>
    <col min="15875" max="15875" width="23.42578125" style="80" customWidth="1"/>
    <col min="15876" max="15878" width="12.7109375" style="80" customWidth="1"/>
    <col min="15879" max="15879" width="14.7109375" style="80" customWidth="1"/>
    <col min="15880" max="15880" width="13.28515625" style="80" customWidth="1"/>
    <col min="15881" max="15882" width="13.5703125" style="80" customWidth="1"/>
    <col min="15883" max="15886" width="12.7109375" style="80" customWidth="1"/>
    <col min="15887" max="15887" width="13.42578125" style="80" customWidth="1"/>
    <col min="15888" max="15888" width="13.140625" style="80" customWidth="1"/>
    <col min="15889" max="15892" width="12.7109375" style="80" customWidth="1"/>
    <col min="15893" max="15893" width="14.7109375" style="80" customWidth="1"/>
    <col min="15894" max="15894" width="13.140625" style="80" customWidth="1"/>
    <col min="15895" max="15895" width="15.28515625" style="80" customWidth="1"/>
    <col min="15896" max="15896" width="16.85546875" style="80" customWidth="1"/>
    <col min="15897" max="15898" width="12.7109375" style="80" customWidth="1"/>
    <col min="15899" max="15899" width="17.5703125" style="80" customWidth="1"/>
    <col min="15900" max="15900" width="12.5703125" style="80" customWidth="1"/>
    <col min="15901" max="15901" width="16" style="80" bestFit="1" customWidth="1"/>
    <col min="15902" max="15904" width="12.7109375" style="80" customWidth="1"/>
    <col min="15905" max="15905" width="11.7109375" style="80" customWidth="1"/>
    <col min="15906" max="15906" width="10.85546875" style="80" customWidth="1"/>
    <col min="15907" max="16129" width="9.140625" style="80"/>
    <col min="16130" max="16130" width="38.7109375" style="80" customWidth="1"/>
    <col min="16131" max="16131" width="23.42578125" style="80" customWidth="1"/>
    <col min="16132" max="16134" width="12.7109375" style="80" customWidth="1"/>
    <col min="16135" max="16135" width="14.7109375" style="80" customWidth="1"/>
    <col min="16136" max="16136" width="13.28515625" style="80" customWidth="1"/>
    <col min="16137" max="16138" width="13.5703125" style="80" customWidth="1"/>
    <col min="16139" max="16142" width="12.7109375" style="80" customWidth="1"/>
    <col min="16143" max="16143" width="13.42578125" style="80" customWidth="1"/>
    <col min="16144" max="16144" width="13.140625" style="80" customWidth="1"/>
    <col min="16145" max="16148" width="12.7109375" style="80" customWidth="1"/>
    <col min="16149" max="16149" width="14.7109375" style="80" customWidth="1"/>
    <col min="16150" max="16150" width="13.140625" style="80" customWidth="1"/>
    <col min="16151" max="16151" width="15.28515625" style="80" customWidth="1"/>
    <col min="16152" max="16152" width="16.85546875" style="80" customWidth="1"/>
    <col min="16153" max="16154" width="12.7109375" style="80" customWidth="1"/>
    <col min="16155" max="16155" width="17.5703125" style="80" customWidth="1"/>
    <col min="16156" max="16156" width="12.5703125" style="80" customWidth="1"/>
    <col min="16157" max="16157" width="16" style="80" bestFit="1" customWidth="1"/>
    <col min="16158" max="16160" width="12.7109375" style="80" customWidth="1"/>
    <col min="16161" max="16161" width="11.7109375" style="80" customWidth="1"/>
    <col min="16162" max="16162" width="10.85546875" style="80" customWidth="1"/>
    <col min="16163" max="16384" width="9.140625" style="80"/>
  </cols>
  <sheetData>
    <row r="1" spans="1:34" s="79" customFormat="1" ht="15.75">
      <c r="B1" s="207" t="s">
        <v>1</v>
      </c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  <c r="R1" s="207"/>
      <c r="S1" s="207"/>
      <c r="T1" s="207"/>
      <c r="U1" s="207"/>
      <c r="V1" s="207"/>
      <c r="W1" s="207"/>
      <c r="X1" s="207"/>
      <c r="Y1" s="207"/>
      <c r="Z1" s="207"/>
      <c r="AA1" s="207"/>
      <c r="AB1" s="207"/>
    </row>
    <row r="2" spans="1:34" ht="15.75" customHeight="1">
      <c r="B2" s="207" t="s">
        <v>2</v>
      </c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  <c r="W2" s="207"/>
      <c r="X2" s="207"/>
      <c r="Y2" s="207"/>
      <c r="Z2" s="207"/>
      <c r="AA2" s="207"/>
      <c r="AB2" s="207"/>
      <c r="AC2" s="81"/>
      <c r="AD2" s="82"/>
      <c r="AE2" s="82"/>
      <c r="AF2" s="82"/>
      <c r="AG2" s="82"/>
    </row>
    <row r="3" spans="1:34" ht="15.75" customHeight="1">
      <c r="B3" s="207" t="s">
        <v>81</v>
      </c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  <c r="U3" s="207"/>
      <c r="V3" s="207"/>
      <c r="W3" s="207"/>
      <c r="X3" s="207"/>
      <c r="Y3" s="207"/>
      <c r="Z3" s="207"/>
      <c r="AA3" s="207"/>
      <c r="AB3" s="207"/>
      <c r="AC3" s="81"/>
      <c r="AD3" s="82"/>
      <c r="AE3" s="82"/>
      <c r="AF3" s="82"/>
      <c r="AG3" s="82"/>
    </row>
    <row r="4" spans="1:34" ht="15.75" customHeight="1">
      <c r="B4" s="207" t="s">
        <v>3</v>
      </c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  <c r="X4" s="207"/>
      <c r="Y4" s="207"/>
      <c r="Z4" s="207"/>
      <c r="AA4" s="207"/>
      <c r="AB4" s="207"/>
      <c r="AC4" s="83"/>
      <c r="AD4" s="82"/>
      <c r="AE4" s="82"/>
      <c r="AF4" s="82"/>
      <c r="AG4" s="82"/>
    </row>
    <row r="5" spans="1:34" s="82" customFormat="1" ht="15.75" customHeight="1"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208"/>
      <c r="X5" s="208"/>
      <c r="Y5" s="208"/>
      <c r="Z5" s="208"/>
      <c r="AA5" s="208"/>
      <c r="AB5" s="208"/>
      <c r="AC5" s="84"/>
      <c r="AD5" s="84"/>
      <c r="AE5" s="84"/>
      <c r="AF5" s="84"/>
      <c r="AG5" s="84"/>
      <c r="AH5" s="84"/>
    </row>
    <row r="6" spans="1:34" ht="8.25" customHeight="1">
      <c r="R6" s="85"/>
      <c r="S6" s="85"/>
      <c r="T6" s="85"/>
      <c r="U6" s="85"/>
      <c r="V6" s="85"/>
      <c r="AD6" s="86"/>
      <c r="AE6" s="86"/>
      <c r="AF6" s="86"/>
      <c r="AG6" s="87"/>
    </row>
    <row r="7" spans="1:34" ht="22.5" customHeight="1">
      <c r="A7" s="226" t="s">
        <v>58</v>
      </c>
      <c r="B7" s="227"/>
      <c r="C7" s="227"/>
      <c r="D7" s="227"/>
      <c r="E7" s="227"/>
      <c r="F7" s="228"/>
      <c r="G7" s="210" t="s">
        <v>5</v>
      </c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  <c r="AA7" s="210"/>
      <c r="AB7" s="211"/>
      <c r="AC7" s="88"/>
    </row>
    <row r="8" spans="1:34" ht="22.5" customHeight="1">
      <c r="A8" s="229"/>
      <c r="B8" s="230"/>
      <c r="C8" s="230"/>
      <c r="D8" s="230"/>
      <c r="E8" s="230"/>
      <c r="F8" s="231"/>
      <c r="G8" s="210" t="s">
        <v>6</v>
      </c>
      <c r="H8" s="210"/>
      <c r="I8" s="210"/>
      <c r="J8" s="211"/>
      <c r="K8" s="209" t="s">
        <v>7</v>
      </c>
      <c r="L8" s="210"/>
      <c r="M8" s="210"/>
      <c r="N8" s="211"/>
      <c r="O8" s="209" t="s">
        <v>8</v>
      </c>
      <c r="P8" s="210"/>
      <c r="Q8" s="210"/>
      <c r="R8" s="210"/>
      <c r="S8" s="209" t="s">
        <v>9</v>
      </c>
      <c r="T8" s="210"/>
      <c r="U8" s="210"/>
      <c r="V8" s="211"/>
      <c r="W8" s="209" t="s">
        <v>10</v>
      </c>
      <c r="X8" s="211"/>
      <c r="Y8" s="212" t="s">
        <v>11</v>
      </c>
      <c r="Z8" s="213"/>
      <c r="AA8" s="213"/>
      <c r="AB8" s="214"/>
      <c r="AC8" s="88"/>
    </row>
    <row r="9" spans="1:34" ht="99.75" customHeight="1" thickBot="1">
      <c r="A9" s="229"/>
      <c r="B9" s="230"/>
      <c r="C9" s="230"/>
      <c r="D9" s="230"/>
      <c r="E9" s="230"/>
      <c r="F9" s="231"/>
      <c r="G9" s="218" t="s">
        <v>12</v>
      </c>
      <c r="H9" s="219"/>
      <c r="I9" s="220" t="s">
        <v>13</v>
      </c>
      <c r="J9" s="221"/>
      <c r="K9" s="222" t="s">
        <v>14</v>
      </c>
      <c r="L9" s="221"/>
      <c r="M9" s="222" t="s">
        <v>15</v>
      </c>
      <c r="N9" s="221"/>
      <c r="O9" s="222" t="s">
        <v>16</v>
      </c>
      <c r="P9" s="221"/>
      <c r="Q9" s="222" t="s">
        <v>17</v>
      </c>
      <c r="R9" s="221"/>
      <c r="S9" s="222" t="s">
        <v>19</v>
      </c>
      <c r="T9" s="221"/>
      <c r="U9" s="222" t="s">
        <v>59</v>
      </c>
      <c r="V9" s="221"/>
      <c r="W9" s="222" t="s">
        <v>60</v>
      </c>
      <c r="X9" s="221"/>
      <c r="Y9" s="215"/>
      <c r="Z9" s="216"/>
      <c r="AA9" s="216"/>
      <c r="AB9" s="217"/>
    </row>
    <row r="10" spans="1:34" ht="86.25" customHeight="1" thickTop="1">
      <c r="A10" s="89" t="s">
        <v>61</v>
      </c>
      <c r="B10" s="90" t="s">
        <v>22</v>
      </c>
      <c r="C10" s="91" t="s">
        <v>62</v>
      </c>
      <c r="D10" s="92" t="s">
        <v>63</v>
      </c>
      <c r="E10" s="92" t="s">
        <v>25</v>
      </c>
      <c r="F10" s="93" t="s">
        <v>26</v>
      </c>
      <c r="G10" s="94" t="s">
        <v>27</v>
      </c>
      <c r="H10" s="94" t="s">
        <v>28</v>
      </c>
      <c r="I10" s="94" t="s">
        <v>27</v>
      </c>
      <c r="J10" s="94" t="s">
        <v>28</v>
      </c>
      <c r="K10" s="94" t="s">
        <v>27</v>
      </c>
      <c r="L10" s="94" t="s">
        <v>28</v>
      </c>
      <c r="M10" s="94" t="s">
        <v>27</v>
      </c>
      <c r="N10" s="94" t="s">
        <v>28</v>
      </c>
      <c r="O10" s="94" t="s">
        <v>27</v>
      </c>
      <c r="P10" s="94" t="s">
        <v>28</v>
      </c>
      <c r="Q10" s="93" t="s">
        <v>27</v>
      </c>
      <c r="R10" s="93" t="s">
        <v>28</v>
      </c>
      <c r="S10" s="93" t="s">
        <v>27</v>
      </c>
      <c r="T10" s="93" t="s">
        <v>28</v>
      </c>
      <c r="U10" s="93" t="s">
        <v>27</v>
      </c>
      <c r="V10" s="93" t="s">
        <v>28</v>
      </c>
      <c r="W10" s="93" t="s">
        <v>27</v>
      </c>
      <c r="X10" s="93" t="s">
        <v>28</v>
      </c>
      <c r="Y10" s="92" t="s">
        <v>29</v>
      </c>
      <c r="Z10" s="92" t="s">
        <v>30</v>
      </c>
      <c r="AA10" s="93" t="s">
        <v>31</v>
      </c>
      <c r="AB10" s="92" t="s">
        <v>32</v>
      </c>
    </row>
    <row r="11" spans="1:34" ht="29.25" customHeight="1">
      <c r="A11" s="95"/>
      <c r="B11" s="223" t="s">
        <v>33</v>
      </c>
      <c r="C11" s="96"/>
      <c r="D11" s="224" t="s">
        <v>64</v>
      </c>
      <c r="E11" s="224" t="s">
        <v>35</v>
      </c>
      <c r="F11" s="225" t="s">
        <v>36</v>
      </c>
      <c r="G11" s="97" t="s">
        <v>37</v>
      </c>
      <c r="H11" s="97" t="s">
        <v>37</v>
      </c>
      <c r="I11" s="97" t="s">
        <v>37</v>
      </c>
      <c r="J11" s="97" t="s">
        <v>37</v>
      </c>
      <c r="K11" s="97" t="s">
        <v>37</v>
      </c>
      <c r="L11" s="97" t="s">
        <v>37</v>
      </c>
      <c r="M11" s="97" t="s">
        <v>37</v>
      </c>
      <c r="N11" s="97" t="s">
        <v>37</v>
      </c>
      <c r="O11" s="97" t="s">
        <v>37</v>
      </c>
      <c r="P11" s="97" t="s">
        <v>37</v>
      </c>
      <c r="Q11" s="97" t="s">
        <v>37</v>
      </c>
      <c r="R11" s="97" t="s">
        <v>37</v>
      </c>
      <c r="S11" s="97" t="s">
        <v>37</v>
      </c>
      <c r="T11" s="97" t="s">
        <v>37</v>
      </c>
      <c r="U11" s="97" t="s">
        <v>37</v>
      </c>
      <c r="V11" s="97" t="s">
        <v>37</v>
      </c>
      <c r="W11" s="97" t="s">
        <v>37</v>
      </c>
      <c r="X11" s="97" t="s">
        <v>37</v>
      </c>
      <c r="Y11" s="232" t="s">
        <v>38</v>
      </c>
      <c r="Z11" s="232" t="s">
        <v>38</v>
      </c>
      <c r="AA11" s="233" t="s">
        <v>39</v>
      </c>
      <c r="AB11" s="232" t="s">
        <v>38</v>
      </c>
    </row>
    <row r="12" spans="1:34" ht="32.25" customHeight="1">
      <c r="A12" s="98"/>
      <c r="B12" s="223"/>
      <c r="C12" s="96"/>
      <c r="D12" s="224"/>
      <c r="E12" s="224"/>
      <c r="F12" s="225"/>
      <c r="G12" s="99" t="s">
        <v>38</v>
      </c>
      <c r="H12" s="99" t="s">
        <v>38</v>
      </c>
      <c r="I12" s="99" t="s">
        <v>38</v>
      </c>
      <c r="J12" s="99" t="s">
        <v>38</v>
      </c>
      <c r="K12" s="99" t="s">
        <v>38</v>
      </c>
      <c r="L12" s="99" t="s">
        <v>38</v>
      </c>
      <c r="M12" s="99" t="s">
        <v>38</v>
      </c>
      <c r="N12" s="99" t="s">
        <v>38</v>
      </c>
      <c r="O12" s="99" t="s">
        <v>38</v>
      </c>
      <c r="P12" s="99" t="s">
        <v>38</v>
      </c>
      <c r="Q12" s="99" t="s">
        <v>38</v>
      </c>
      <c r="R12" s="100" t="s">
        <v>38</v>
      </c>
      <c r="S12" s="100" t="s">
        <v>38</v>
      </c>
      <c r="T12" s="100" t="s">
        <v>38</v>
      </c>
      <c r="U12" s="100" t="s">
        <v>38</v>
      </c>
      <c r="V12" s="100" t="s">
        <v>38</v>
      </c>
      <c r="W12" s="100" t="s">
        <v>38</v>
      </c>
      <c r="X12" s="100" t="s">
        <v>38</v>
      </c>
      <c r="Y12" s="232"/>
      <c r="Z12" s="232"/>
      <c r="AA12" s="233"/>
      <c r="AB12" s="232"/>
      <c r="AC12" s="101"/>
      <c r="AD12" s="101"/>
    </row>
    <row r="13" spans="1:34" ht="32.25" customHeight="1">
      <c r="A13" s="98"/>
      <c r="B13" s="102" t="s">
        <v>65</v>
      </c>
      <c r="C13" s="96" t="s">
        <v>76</v>
      </c>
      <c r="D13" s="103" t="s">
        <v>66</v>
      </c>
      <c r="E13" s="104" t="s">
        <v>69</v>
      </c>
      <c r="F13" s="105"/>
      <c r="G13" s="99">
        <v>42009</v>
      </c>
      <c r="H13" s="99">
        <v>42014</v>
      </c>
      <c r="I13" s="99">
        <v>42019</v>
      </c>
      <c r="J13" s="99">
        <v>42024</v>
      </c>
      <c r="K13" s="99" t="s">
        <v>43</v>
      </c>
      <c r="L13" s="99" t="s">
        <v>43</v>
      </c>
      <c r="M13" s="99" t="s">
        <v>43</v>
      </c>
      <c r="N13" s="99" t="s">
        <v>43</v>
      </c>
      <c r="O13" s="99" t="s">
        <v>43</v>
      </c>
      <c r="P13" s="99" t="s">
        <v>43</v>
      </c>
      <c r="Q13" s="99" t="s">
        <v>43</v>
      </c>
      <c r="R13" s="99" t="s">
        <v>43</v>
      </c>
      <c r="S13" s="99" t="s">
        <v>43</v>
      </c>
      <c r="T13" s="99" t="s">
        <v>43</v>
      </c>
      <c r="U13" s="99">
        <v>42009</v>
      </c>
      <c r="V13" s="99">
        <v>42014</v>
      </c>
      <c r="W13" s="99">
        <v>42019</v>
      </c>
      <c r="X13" s="99">
        <v>42024</v>
      </c>
      <c r="Y13" s="106"/>
      <c r="Z13" s="106"/>
      <c r="AA13" s="107">
        <v>2955600</v>
      </c>
      <c r="AB13" s="106"/>
      <c r="AC13" s="101">
        <v>11822400</v>
      </c>
      <c r="AD13" s="101"/>
    </row>
    <row r="14" spans="1:34" ht="32.25" customHeight="1">
      <c r="A14" s="98"/>
      <c r="B14" s="102" t="s">
        <v>65</v>
      </c>
      <c r="C14" s="96" t="s">
        <v>76</v>
      </c>
      <c r="D14" s="103" t="s">
        <v>66</v>
      </c>
      <c r="E14" s="104" t="s">
        <v>69</v>
      </c>
      <c r="F14" s="105"/>
      <c r="G14" s="99">
        <v>42099</v>
      </c>
      <c r="H14" s="99">
        <v>42104</v>
      </c>
      <c r="I14" s="99">
        <v>42109</v>
      </c>
      <c r="J14" s="99">
        <v>42114</v>
      </c>
      <c r="K14" s="99" t="s">
        <v>43</v>
      </c>
      <c r="L14" s="99" t="s">
        <v>43</v>
      </c>
      <c r="M14" s="99" t="s">
        <v>43</v>
      </c>
      <c r="N14" s="99" t="s">
        <v>43</v>
      </c>
      <c r="O14" s="99" t="s">
        <v>43</v>
      </c>
      <c r="P14" s="99" t="s">
        <v>43</v>
      </c>
      <c r="Q14" s="99" t="s">
        <v>43</v>
      </c>
      <c r="R14" s="99" t="s">
        <v>43</v>
      </c>
      <c r="S14" s="99" t="s">
        <v>43</v>
      </c>
      <c r="T14" s="99" t="s">
        <v>43</v>
      </c>
      <c r="U14" s="99">
        <v>42099</v>
      </c>
      <c r="V14" s="99">
        <v>42104</v>
      </c>
      <c r="W14" s="99">
        <v>42109</v>
      </c>
      <c r="X14" s="99">
        <v>42114</v>
      </c>
      <c r="Y14" s="106"/>
      <c r="Z14" s="106"/>
      <c r="AA14" s="107">
        <v>2955600</v>
      </c>
      <c r="AB14" s="106"/>
      <c r="AC14" s="101">
        <f>+AC13/12</f>
        <v>985200</v>
      </c>
      <c r="AD14" s="101"/>
    </row>
    <row r="15" spans="1:34" ht="32.25" customHeight="1">
      <c r="A15" s="98"/>
      <c r="B15" s="102" t="s">
        <v>65</v>
      </c>
      <c r="C15" s="96" t="s">
        <v>76</v>
      </c>
      <c r="D15" s="103" t="s">
        <v>66</v>
      </c>
      <c r="E15" s="104" t="s">
        <v>69</v>
      </c>
      <c r="F15" s="105"/>
      <c r="G15" s="99">
        <v>42190</v>
      </c>
      <c r="H15" s="99">
        <v>42195</v>
      </c>
      <c r="I15" s="99">
        <v>42200</v>
      </c>
      <c r="J15" s="99">
        <v>42205</v>
      </c>
      <c r="K15" s="99" t="s">
        <v>43</v>
      </c>
      <c r="L15" s="99" t="s">
        <v>43</v>
      </c>
      <c r="M15" s="99" t="s">
        <v>43</v>
      </c>
      <c r="N15" s="99" t="s">
        <v>43</v>
      </c>
      <c r="O15" s="99" t="s">
        <v>43</v>
      </c>
      <c r="P15" s="99" t="s">
        <v>43</v>
      </c>
      <c r="Q15" s="99" t="s">
        <v>43</v>
      </c>
      <c r="R15" s="99" t="s">
        <v>43</v>
      </c>
      <c r="S15" s="99" t="s">
        <v>43</v>
      </c>
      <c r="T15" s="99" t="s">
        <v>43</v>
      </c>
      <c r="U15" s="99">
        <v>42190</v>
      </c>
      <c r="V15" s="99">
        <v>42195</v>
      </c>
      <c r="W15" s="99">
        <v>42200</v>
      </c>
      <c r="X15" s="99">
        <v>42205</v>
      </c>
      <c r="Y15" s="106"/>
      <c r="Z15" s="106"/>
      <c r="AA15" s="107">
        <v>2955600</v>
      </c>
      <c r="AB15" s="106"/>
      <c r="AC15" s="101">
        <f>+AC14*3</f>
        <v>2955600</v>
      </c>
      <c r="AD15" s="101"/>
    </row>
    <row r="16" spans="1:34" ht="32.25" customHeight="1">
      <c r="A16" s="98"/>
      <c r="B16" s="102" t="s">
        <v>65</v>
      </c>
      <c r="C16" s="96" t="s">
        <v>76</v>
      </c>
      <c r="D16" s="103" t="s">
        <v>66</v>
      </c>
      <c r="E16" s="104" t="s">
        <v>69</v>
      </c>
      <c r="F16" s="105"/>
      <c r="G16" s="99">
        <v>42282</v>
      </c>
      <c r="H16" s="99">
        <v>42287</v>
      </c>
      <c r="I16" s="99">
        <v>42292</v>
      </c>
      <c r="J16" s="99">
        <v>42297</v>
      </c>
      <c r="K16" s="99" t="s">
        <v>43</v>
      </c>
      <c r="L16" s="99" t="s">
        <v>43</v>
      </c>
      <c r="M16" s="99" t="s">
        <v>43</v>
      </c>
      <c r="N16" s="99" t="s">
        <v>43</v>
      </c>
      <c r="O16" s="99" t="s">
        <v>43</v>
      </c>
      <c r="P16" s="99" t="s">
        <v>43</v>
      </c>
      <c r="Q16" s="99" t="s">
        <v>43</v>
      </c>
      <c r="R16" s="99" t="s">
        <v>43</v>
      </c>
      <c r="S16" s="99" t="s">
        <v>43</v>
      </c>
      <c r="T16" s="99" t="s">
        <v>43</v>
      </c>
      <c r="U16" s="99">
        <v>42282</v>
      </c>
      <c r="V16" s="99">
        <v>42287</v>
      </c>
      <c r="W16" s="99">
        <v>42292</v>
      </c>
      <c r="X16" s="99">
        <v>42297</v>
      </c>
      <c r="Y16" s="106"/>
      <c r="Z16" s="106"/>
      <c r="AA16" s="107">
        <v>2955600</v>
      </c>
      <c r="AB16" s="106"/>
      <c r="AC16" s="101"/>
      <c r="AD16" s="101"/>
    </row>
    <row r="17" spans="1:30" ht="32.25" customHeight="1">
      <c r="A17" s="98"/>
      <c r="B17" s="102" t="s">
        <v>65</v>
      </c>
      <c r="C17" s="96" t="s">
        <v>76</v>
      </c>
      <c r="D17" s="103" t="s">
        <v>66</v>
      </c>
      <c r="E17" s="104" t="s">
        <v>85</v>
      </c>
      <c r="F17" s="105"/>
      <c r="G17" s="99">
        <v>42009</v>
      </c>
      <c r="H17" s="99">
        <v>42014</v>
      </c>
      <c r="I17" s="99">
        <v>42019</v>
      </c>
      <c r="J17" s="99">
        <v>42024</v>
      </c>
      <c r="K17" s="99" t="s">
        <v>43</v>
      </c>
      <c r="L17" s="99" t="s">
        <v>43</v>
      </c>
      <c r="M17" s="99" t="s">
        <v>43</v>
      </c>
      <c r="N17" s="99" t="s">
        <v>43</v>
      </c>
      <c r="O17" s="99" t="s">
        <v>43</v>
      </c>
      <c r="P17" s="99" t="s">
        <v>43</v>
      </c>
      <c r="Q17" s="99" t="s">
        <v>43</v>
      </c>
      <c r="R17" s="99" t="s">
        <v>43</v>
      </c>
      <c r="S17" s="99" t="s">
        <v>43</v>
      </c>
      <c r="T17" s="99" t="s">
        <v>43</v>
      </c>
      <c r="U17" s="99">
        <v>42009</v>
      </c>
      <c r="V17" s="99">
        <v>42014</v>
      </c>
      <c r="W17" s="99">
        <v>42019</v>
      </c>
      <c r="X17" s="99">
        <v>42024</v>
      </c>
      <c r="Y17" s="106"/>
      <c r="Z17" s="106"/>
      <c r="AA17" s="107">
        <v>32620950</v>
      </c>
      <c r="AB17" s="106"/>
      <c r="AC17" s="101">
        <v>130483800</v>
      </c>
      <c r="AD17" s="101"/>
    </row>
    <row r="18" spans="1:30" ht="32.25" customHeight="1">
      <c r="A18" s="98"/>
      <c r="B18" s="102" t="s">
        <v>65</v>
      </c>
      <c r="C18" s="96" t="s">
        <v>76</v>
      </c>
      <c r="D18" s="103" t="s">
        <v>66</v>
      </c>
      <c r="E18" s="104" t="s">
        <v>85</v>
      </c>
      <c r="F18" s="105"/>
      <c r="G18" s="99">
        <v>42099</v>
      </c>
      <c r="H18" s="99">
        <v>42104</v>
      </c>
      <c r="I18" s="99">
        <v>42019</v>
      </c>
      <c r="J18" s="99">
        <v>42024</v>
      </c>
      <c r="K18" s="99" t="s">
        <v>43</v>
      </c>
      <c r="L18" s="99" t="s">
        <v>43</v>
      </c>
      <c r="M18" s="99" t="s">
        <v>43</v>
      </c>
      <c r="N18" s="99" t="s">
        <v>43</v>
      </c>
      <c r="O18" s="99" t="s">
        <v>43</v>
      </c>
      <c r="P18" s="99" t="s">
        <v>43</v>
      </c>
      <c r="Q18" s="99" t="s">
        <v>43</v>
      </c>
      <c r="R18" s="99" t="s">
        <v>43</v>
      </c>
      <c r="S18" s="99" t="s">
        <v>43</v>
      </c>
      <c r="T18" s="99" t="s">
        <v>43</v>
      </c>
      <c r="U18" s="99">
        <v>42099</v>
      </c>
      <c r="V18" s="99">
        <v>42104</v>
      </c>
      <c r="W18" s="99">
        <v>42019</v>
      </c>
      <c r="X18" s="99">
        <v>42024</v>
      </c>
      <c r="Y18" s="106"/>
      <c r="Z18" s="106"/>
      <c r="AA18" s="107">
        <v>32620950</v>
      </c>
      <c r="AB18" s="106"/>
      <c r="AC18" s="101">
        <f>+AC17/12</f>
        <v>10873650</v>
      </c>
      <c r="AD18" s="101"/>
    </row>
    <row r="19" spans="1:30" ht="32.25" customHeight="1">
      <c r="A19" s="98"/>
      <c r="B19" s="102" t="s">
        <v>65</v>
      </c>
      <c r="C19" s="96" t="s">
        <v>76</v>
      </c>
      <c r="D19" s="103" t="s">
        <v>66</v>
      </c>
      <c r="E19" s="104" t="s">
        <v>85</v>
      </c>
      <c r="F19" s="105"/>
      <c r="G19" s="99">
        <v>42190</v>
      </c>
      <c r="H19" s="99">
        <v>42195</v>
      </c>
      <c r="I19" s="99">
        <v>42019</v>
      </c>
      <c r="J19" s="99">
        <v>42024</v>
      </c>
      <c r="K19" s="99" t="s">
        <v>43</v>
      </c>
      <c r="L19" s="99" t="s">
        <v>43</v>
      </c>
      <c r="M19" s="99" t="s">
        <v>43</v>
      </c>
      <c r="N19" s="99" t="s">
        <v>43</v>
      </c>
      <c r="O19" s="99" t="s">
        <v>43</v>
      </c>
      <c r="P19" s="99" t="s">
        <v>43</v>
      </c>
      <c r="Q19" s="99" t="s">
        <v>43</v>
      </c>
      <c r="R19" s="99" t="s">
        <v>43</v>
      </c>
      <c r="S19" s="99" t="s">
        <v>43</v>
      </c>
      <c r="T19" s="99" t="s">
        <v>43</v>
      </c>
      <c r="U19" s="99">
        <v>42190</v>
      </c>
      <c r="V19" s="99">
        <v>42195</v>
      </c>
      <c r="W19" s="99">
        <v>42019</v>
      </c>
      <c r="X19" s="99">
        <v>42024</v>
      </c>
      <c r="Y19" s="106"/>
      <c r="Z19" s="106"/>
      <c r="AA19" s="107">
        <v>32620950</v>
      </c>
      <c r="AB19" s="106"/>
      <c r="AC19" s="101">
        <f>+AC18*3</f>
        <v>32620950</v>
      </c>
      <c r="AD19" s="101"/>
    </row>
    <row r="20" spans="1:30" ht="32.25" customHeight="1">
      <c r="A20" s="98"/>
      <c r="B20" s="102" t="s">
        <v>65</v>
      </c>
      <c r="C20" s="96" t="s">
        <v>76</v>
      </c>
      <c r="D20" s="103" t="s">
        <v>66</v>
      </c>
      <c r="E20" s="104" t="s">
        <v>85</v>
      </c>
      <c r="F20" s="105"/>
      <c r="G20" s="99">
        <v>42282</v>
      </c>
      <c r="H20" s="99">
        <v>42287</v>
      </c>
      <c r="I20" s="99">
        <v>42019</v>
      </c>
      <c r="J20" s="99">
        <v>42024</v>
      </c>
      <c r="K20" s="99" t="s">
        <v>43</v>
      </c>
      <c r="L20" s="99" t="s">
        <v>43</v>
      </c>
      <c r="M20" s="99" t="s">
        <v>43</v>
      </c>
      <c r="N20" s="99" t="s">
        <v>43</v>
      </c>
      <c r="O20" s="99" t="s">
        <v>43</v>
      </c>
      <c r="P20" s="99" t="s">
        <v>43</v>
      </c>
      <c r="Q20" s="99" t="s">
        <v>43</v>
      </c>
      <c r="R20" s="99" t="s">
        <v>43</v>
      </c>
      <c r="S20" s="99" t="s">
        <v>43</v>
      </c>
      <c r="T20" s="99" t="s">
        <v>43</v>
      </c>
      <c r="U20" s="99">
        <v>42282</v>
      </c>
      <c r="V20" s="99">
        <v>42287</v>
      </c>
      <c r="W20" s="99">
        <v>42019</v>
      </c>
      <c r="X20" s="99">
        <v>42024</v>
      </c>
      <c r="Y20" s="106"/>
      <c r="Z20" s="106"/>
      <c r="AA20" s="107">
        <v>32620950</v>
      </c>
      <c r="AB20" s="106"/>
      <c r="AC20" s="101"/>
      <c r="AD20" s="101"/>
    </row>
    <row r="21" spans="1:30" s="87" customFormat="1" ht="32.25" customHeight="1">
      <c r="A21" s="108"/>
      <c r="B21" s="109" t="s">
        <v>44</v>
      </c>
      <c r="C21" s="96"/>
      <c r="D21" s="103"/>
      <c r="E21" s="104"/>
      <c r="F21" s="110"/>
      <c r="G21" s="99"/>
      <c r="H21" s="99"/>
      <c r="I21" s="99"/>
      <c r="J21" s="99"/>
      <c r="K21" s="99"/>
      <c r="L21" s="99"/>
      <c r="M21" s="99"/>
      <c r="N21" s="99"/>
      <c r="O21" s="99"/>
      <c r="P21" s="99"/>
      <c r="Q21" s="99"/>
      <c r="R21" s="99"/>
      <c r="S21" s="99"/>
      <c r="T21" s="99"/>
      <c r="U21" s="99"/>
      <c r="V21" s="99"/>
      <c r="W21" s="100"/>
      <c r="X21" s="100"/>
      <c r="Y21" s="106"/>
      <c r="Z21" s="106"/>
      <c r="AA21" s="111">
        <f>SUM(AA13:AA20)</f>
        <v>142306200</v>
      </c>
      <c r="AB21" s="112"/>
      <c r="AC21" s="101"/>
      <c r="AD21" s="113"/>
    </row>
    <row r="22" spans="1:30" ht="32.25" customHeight="1">
      <c r="A22" s="98"/>
      <c r="B22" s="114" t="s">
        <v>0</v>
      </c>
      <c r="C22" s="96" t="s">
        <v>76</v>
      </c>
      <c r="D22" s="103" t="s">
        <v>68</v>
      </c>
      <c r="E22" s="104" t="s">
        <v>67</v>
      </c>
      <c r="F22" s="105"/>
      <c r="G22" s="99">
        <v>42009</v>
      </c>
      <c r="H22" s="99">
        <v>42014</v>
      </c>
      <c r="I22" s="99">
        <v>42019</v>
      </c>
      <c r="J22" s="99">
        <v>42024</v>
      </c>
      <c r="K22" s="99" t="s">
        <v>43</v>
      </c>
      <c r="L22" s="99" t="s">
        <v>43</v>
      </c>
      <c r="M22" s="99" t="s">
        <v>43</v>
      </c>
      <c r="N22" s="99" t="s">
        <v>43</v>
      </c>
      <c r="O22" s="99" t="s">
        <v>43</v>
      </c>
      <c r="P22" s="99" t="s">
        <v>43</v>
      </c>
      <c r="Q22" s="99" t="s">
        <v>43</v>
      </c>
      <c r="R22" s="99" t="s">
        <v>43</v>
      </c>
      <c r="S22" s="99" t="s">
        <v>43</v>
      </c>
      <c r="T22" s="99" t="s">
        <v>43</v>
      </c>
      <c r="U22" s="99">
        <v>42009</v>
      </c>
      <c r="V22" s="99">
        <v>42014</v>
      </c>
      <c r="W22" s="99">
        <v>42019</v>
      </c>
      <c r="X22" s="99">
        <v>42024</v>
      </c>
      <c r="Y22" s="106"/>
      <c r="Z22" s="106"/>
      <c r="AA22" s="107">
        <v>65600</v>
      </c>
      <c r="AB22" s="106"/>
      <c r="AC22" s="101"/>
      <c r="AD22" s="101"/>
    </row>
    <row r="23" spans="1:30" ht="32.25" customHeight="1">
      <c r="A23" s="98"/>
      <c r="B23" s="114" t="s">
        <v>0</v>
      </c>
      <c r="C23" s="96" t="s">
        <v>76</v>
      </c>
      <c r="D23" s="103" t="s">
        <v>68</v>
      </c>
      <c r="E23" s="104" t="s">
        <v>69</v>
      </c>
      <c r="F23" s="105"/>
      <c r="G23" s="99">
        <v>42099</v>
      </c>
      <c r="H23" s="99">
        <v>42104</v>
      </c>
      <c r="I23" s="99">
        <v>42109</v>
      </c>
      <c r="J23" s="99">
        <v>42114</v>
      </c>
      <c r="K23" s="99" t="s">
        <v>43</v>
      </c>
      <c r="L23" s="99" t="s">
        <v>43</v>
      </c>
      <c r="M23" s="99" t="s">
        <v>43</v>
      </c>
      <c r="N23" s="99" t="s">
        <v>43</v>
      </c>
      <c r="O23" s="99" t="s">
        <v>43</v>
      </c>
      <c r="P23" s="99" t="s">
        <v>43</v>
      </c>
      <c r="Q23" s="99" t="s">
        <v>43</v>
      </c>
      <c r="R23" s="99" t="s">
        <v>43</v>
      </c>
      <c r="S23" s="99" t="s">
        <v>43</v>
      </c>
      <c r="T23" s="99" t="s">
        <v>43</v>
      </c>
      <c r="U23" s="99">
        <v>42099</v>
      </c>
      <c r="V23" s="99">
        <v>42104</v>
      </c>
      <c r="W23" s="99">
        <v>42109</v>
      </c>
      <c r="X23" s="99">
        <v>42114</v>
      </c>
      <c r="Y23" s="106"/>
      <c r="Z23" s="106"/>
      <c r="AA23" s="107">
        <v>35176</v>
      </c>
      <c r="AB23" s="106"/>
      <c r="AC23" s="101"/>
      <c r="AD23" s="101"/>
    </row>
    <row r="24" spans="1:30" ht="32.25" customHeight="1">
      <c r="A24" s="98"/>
      <c r="B24" s="114" t="s">
        <v>0</v>
      </c>
      <c r="C24" s="96" t="s">
        <v>76</v>
      </c>
      <c r="D24" s="103" t="s">
        <v>66</v>
      </c>
      <c r="E24" s="104" t="s">
        <v>85</v>
      </c>
      <c r="F24" s="105"/>
      <c r="G24" s="99">
        <v>42190</v>
      </c>
      <c r="H24" s="99">
        <v>42195</v>
      </c>
      <c r="I24" s="99">
        <v>42200</v>
      </c>
      <c r="J24" s="99">
        <v>42205</v>
      </c>
      <c r="K24" s="99" t="s">
        <v>43</v>
      </c>
      <c r="L24" s="99" t="s">
        <v>43</v>
      </c>
      <c r="M24" s="99" t="s">
        <v>43</v>
      </c>
      <c r="N24" s="99" t="s">
        <v>43</v>
      </c>
      <c r="O24" s="99" t="s">
        <v>43</v>
      </c>
      <c r="P24" s="99" t="s">
        <v>43</v>
      </c>
      <c r="Q24" s="99" t="s">
        <v>43</v>
      </c>
      <c r="R24" s="99" t="s">
        <v>43</v>
      </c>
      <c r="S24" s="99" t="s">
        <v>43</v>
      </c>
      <c r="T24" s="99" t="s">
        <v>43</v>
      </c>
      <c r="U24" s="99">
        <v>42190</v>
      </c>
      <c r="V24" s="99">
        <v>42195</v>
      </c>
      <c r="W24" s="99">
        <v>42200</v>
      </c>
      <c r="X24" s="99">
        <v>42205</v>
      </c>
      <c r="Y24" s="106"/>
      <c r="Z24" s="106"/>
      <c r="AA24" s="107">
        <v>428966</v>
      </c>
      <c r="AB24" s="106"/>
      <c r="AC24" s="101"/>
      <c r="AD24" s="101"/>
    </row>
    <row r="25" spans="1:30" s="87" customFormat="1" ht="32.25" customHeight="1">
      <c r="A25" s="108"/>
      <c r="B25" s="115" t="s">
        <v>44</v>
      </c>
      <c r="C25" s="96"/>
      <c r="D25" s="103"/>
      <c r="E25" s="104"/>
      <c r="F25" s="110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100"/>
      <c r="X25" s="100"/>
      <c r="Y25" s="106"/>
      <c r="Z25" s="106"/>
      <c r="AA25" s="111">
        <f>SUM(AA22:AA24)</f>
        <v>529742</v>
      </c>
      <c r="AB25" s="106"/>
      <c r="AC25" s="113"/>
      <c r="AD25" s="113"/>
    </row>
    <row r="26" spans="1:30" ht="32.25" customHeight="1">
      <c r="A26" s="98"/>
      <c r="B26" s="114" t="s">
        <v>70</v>
      </c>
      <c r="C26" s="96" t="s">
        <v>76</v>
      </c>
      <c r="D26" s="103" t="s">
        <v>68</v>
      </c>
      <c r="E26" s="104" t="s">
        <v>67</v>
      </c>
      <c r="F26" s="105"/>
      <c r="G26" s="99">
        <v>42040</v>
      </c>
      <c r="H26" s="99">
        <v>42045</v>
      </c>
      <c r="I26" s="99">
        <v>42050</v>
      </c>
      <c r="J26" s="99">
        <v>42055</v>
      </c>
      <c r="K26" s="99" t="s">
        <v>43</v>
      </c>
      <c r="L26" s="99" t="s">
        <v>43</v>
      </c>
      <c r="M26" s="99" t="s">
        <v>43</v>
      </c>
      <c r="N26" s="99" t="s">
        <v>43</v>
      </c>
      <c r="O26" s="99" t="s">
        <v>43</v>
      </c>
      <c r="P26" s="99" t="s">
        <v>43</v>
      </c>
      <c r="Q26" s="99" t="s">
        <v>43</v>
      </c>
      <c r="R26" s="99" t="s">
        <v>43</v>
      </c>
      <c r="S26" s="99" t="s">
        <v>43</v>
      </c>
      <c r="T26" s="99" t="s">
        <v>43</v>
      </c>
      <c r="U26" s="99">
        <v>42040</v>
      </c>
      <c r="V26" s="99">
        <v>42045</v>
      </c>
      <c r="W26" s="99">
        <v>42050</v>
      </c>
      <c r="X26" s="99">
        <v>42055</v>
      </c>
      <c r="Y26" s="106"/>
      <c r="Z26" s="106"/>
      <c r="AA26" s="107">
        <v>13750</v>
      </c>
      <c r="AB26" s="106"/>
      <c r="AC26" s="101">
        <f>55000/4</f>
        <v>13750</v>
      </c>
      <c r="AD26" s="101"/>
    </row>
    <row r="27" spans="1:30" ht="32.25" customHeight="1">
      <c r="A27" s="98"/>
      <c r="B27" s="114" t="s">
        <v>70</v>
      </c>
      <c r="C27" s="96" t="s">
        <v>76</v>
      </c>
      <c r="D27" s="103" t="s">
        <v>68</v>
      </c>
      <c r="E27" s="104" t="s">
        <v>69</v>
      </c>
      <c r="F27" s="105"/>
      <c r="G27" s="99">
        <v>42040</v>
      </c>
      <c r="H27" s="99">
        <v>42045</v>
      </c>
      <c r="I27" s="99">
        <v>42050</v>
      </c>
      <c r="J27" s="99">
        <v>42055</v>
      </c>
      <c r="K27" s="99" t="s">
        <v>43</v>
      </c>
      <c r="L27" s="99" t="s">
        <v>43</v>
      </c>
      <c r="M27" s="99" t="s">
        <v>43</v>
      </c>
      <c r="N27" s="99" t="s">
        <v>43</v>
      </c>
      <c r="O27" s="99" t="s">
        <v>43</v>
      </c>
      <c r="P27" s="99" t="s">
        <v>43</v>
      </c>
      <c r="Q27" s="99" t="s">
        <v>43</v>
      </c>
      <c r="R27" s="99" t="s">
        <v>43</v>
      </c>
      <c r="S27" s="99" t="s">
        <v>43</v>
      </c>
      <c r="T27" s="99" t="s">
        <v>43</v>
      </c>
      <c r="U27" s="99">
        <v>42040</v>
      </c>
      <c r="V27" s="99">
        <v>42045</v>
      </c>
      <c r="W27" s="99">
        <v>42050</v>
      </c>
      <c r="X27" s="99">
        <v>42055</v>
      </c>
      <c r="Y27" s="106"/>
      <c r="Z27" s="106"/>
      <c r="AA27" s="107">
        <v>13750</v>
      </c>
      <c r="AB27" s="106"/>
      <c r="AC27" s="101"/>
      <c r="AD27" s="101"/>
    </row>
    <row r="28" spans="1:30" ht="32.25" customHeight="1">
      <c r="A28" s="98"/>
      <c r="B28" s="114" t="s">
        <v>70</v>
      </c>
      <c r="C28" s="96" t="s">
        <v>76</v>
      </c>
      <c r="D28" s="103" t="s">
        <v>68</v>
      </c>
      <c r="E28" s="104" t="s">
        <v>41</v>
      </c>
      <c r="F28" s="105"/>
      <c r="G28" s="99">
        <v>42099</v>
      </c>
      <c r="H28" s="99">
        <v>42104</v>
      </c>
      <c r="I28" s="99">
        <v>42109</v>
      </c>
      <c r="J28" s="99">
        <v>42114</v>
      </c>
      <c r="K28" s="99" t="s">
        <v>43</v>
      </c>
      <c r="L28" s="99" t="s">
        <v>43</v>
      </c>
      <c r="M28" s="99" t="s">
        <v>43</v>
      </c>
      <c r="N28" s="99" t="s">
        <v>43</v>
      </c>
      <c r="O28" s="99" t="s">
        <v>43</v>
      </c>
      <c r="P28" s="99" t="s">
        <v>43</v>
      </c>
      <c r="Q28" s="99" t="s">
        <v>43</v>
      </c>
      <c r="R28" s="99" t="s">
        <v>43</v>
      </c>
      <c r="S28" s="99" t="s">
        <v>43</v>
      </c>
      <c r="T28" s="99" t="s">
        <v>43</v>
      </c>
      <c r="U28" s="99">
        <v>42099</v>
      </c>
      <c r="V28" s="99">
        <v>42104</v>
      </c>
      <c r="W28" s="99">
        <v>42109</v>
      </c>
      <c r="X28" s="99">
        <v>42114</v>
      </c>
      <c r="Y28" s="106"/>
      <c r="Z28" s="106"/>
      <c r="AA28" s="107">
        <v>13750</v>
      </c>
      <c r="AB28" s="106"/>
      <c r="AC28" s="101"/>
      <c r="AD28" s="101"/>
    </row>
    <row r="29" spans="1:30" ht="32.25" customHeight="1">
      <c r="A29" s="98"/>
      <c r="B29" s="114" t="s">
        <v>70</v>
      </c>
      <c r="C29" s="96" t="s">
        <v>76</v>
      </c>
      <c r="D29" s="103" t="s">
        <v>68</v>
      </c>
      <c r="E29" s="104" t="s">
        <v>41</v>
      </c>
      <c r="F29" s="105"/>
      <c r="G29" s="99">
        <v>42099</v>
      </c>
      <c r="H29" s="99">
        <v>42104</v>
      </c>
      <c r="I29" s="99">
        <v>42109</v>
      </c>
      <c r="J29" s="99">
        <v>42114</v>
      </c>
      <c r="K29" s="99" t="s">
        <v>43</v>
      </c>
      <c r="L29" s="99" t="s">
        <v>43</v>
      </c>
      <c r="M29" s="99" t="s">
        <v>43</v>
      </c>
      <c r="N29" s="99" t="s">
        <v>43</v>
      </c>
      <c r="O29" s="99" t="s">
        <v>43</v>
      </c>
      <c r="P29" s="99" t="s">
        <v>43</v>
      </c>
      <c r="Q29" s="99" t="s">
        <v>43</v>
      </c>
      <c r="R29" s="99" t="s">
        <v>43</v>
      </c>
      <c r="S29" s="99" t="s">
        <v>43</v>
      </c>
      <c r="T29" s="99" t="s">
        <v>43</v>
      </c>
      <c r="U29" s="99">
        <v>42099</v>
      </c>
      <c r="V29" s="99">
        <v>42104</v>
      </c>
      <c r="W29" s="99">
        <v>42109</v>
      </c>
      <c r="X29" s="99">
        <v>42114</v>
      </c>
      <c r="Y29" s="106"/>
      <c r="Z29" s="106"/>
      <c r="AA29" s="107">
        <v>13750</v>
      </c>
      <c r="AB29" s="106"/>
      <c r="AC29" s="101"/>
      <c r="AD29" s="101"/>
    </row>
    <row r="30" spans="1:30" s="87" customFormat="1" ht="32.25" customHeight="1">
      <c r="A30" s="108"/>
      <c r="B30" s="115" t="s">
        <v>44</v>
      </c>
      <c r="C30" s="96"/>
      <c r="D30" s="103"/>
      <c r="E30" s="104"/>
      <c r="F30" s="110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100"/>
      <c r="X30" s="100"/>
      <c r="Y30" s="106"/>
      <c r="Z30" s="106"/>
      <c r="AA30" s="111">
        <f>SUM(AA26:AA29)</f>
        <v>55000</v>
      </c>
      <c r="AB30" s="106"/>
      <c r="AC30" s="113"/>
      <c r="AD30" s="113"/>
    </row>
    <row r="31" spans="1:30" ht="33.75" customHeight="1">
      <c r="A31" s="98"/>
      <c r="B31" s="116"/>
      <c r="C31" s="116"/>
      <c r="D31" s="117"/>
      <c r="E31" s="103"/>
      <c r="F31" s="118"/>
      <c r="G31" s="118"/>
      <c r="H31" s="118"/>
      <c r="I31" s="118"/>
      <c r="J31" s="118"/>
      <c r="K31" s="118"/>
      <c r="L31" s="118"/>
      <c r="M31" s="118"/>
      <c r="N31" s="118"/>
      <c r="O31" s="118"/>
      <c r="P31" s="118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107"/>
      <c r="AB31" s="97"/>
    </row>
    <row r="32" spans="1:30" ht="33" customHeight="1">
      <c r="A32" s="98"/>
      <c r="B32" s="234" t="s">
        <v>71</v>
      </c>
      <c r="C32" s="119"/>
      <c r="D32" s="235" t="s">
        <v>37</v>
      </c>
      <c r="E32" s="235"/>
      <c r="F32" s="235"/>
      <c r="G32" s="235"/>
      <c r="H32" s="235"/>
      <c r="I32" s="235"/>
      <c r="J32" s="235"/>
      <c r="K32" s="235"/>
      <c r="L32" s="235"/>
      <c r="M32" s="235"/>
      <c r="N32" s="235"/>
      <c r="O32" s="235"/>
      <c r="P32" s="235"/>
      <c r="Q32" s="235"/>
      <c r="R32" s="235"/>
      <c r="S32" s="235"/>
      <c r="T32" s="235"/>
      <c r="U32" s="235"/>
      <c r="V32" s="235"/>
      <c r="W32" s="235"/>
      <c r="X32" s="235"/>
      <c r="Y32" s="235"/>
      <c r="Z32" s="235"/>
      <c r="AA32" s="120">
        <f>+AA30+AA25+AA21</f>
        <v>142890942</v>
      </c>
      <c r="AB32" s="120"/>
      <c r="AD32" s="121"/>
    </row>
    <row r="33" spans="1:31" ht="27" customHeight="1">
      <c r="A33" s="98"/>
      <c r="B33" s="234"/>
      <c r="C33" s="119"/>
      <c r="D33" s="236" t="s">
        <v>38</v>
      </c>
      <c r="E33" s="236"/>
      <c r="F33" s="237"/>
      <c r="G33" s="237"/>
      <c r="H33" s="237"/>
      <c r="I33" s="237"/>
      <c r="J33" s="237"/>
      <c r="K33" s="237"/>
      <c r="L33" s="237"/>
      <c r="M33" s="237"/>
      <c r="N33" s="237"/>
      <c r="O33" s="237"/>
      <c r="P33" s="237"/>
      <c r="Q33" s="237"/>
      <c r="R33" s="237"/>
      <c r="S33" s="237"/>
      <c r="T33" s="237"/>
      <c r="U33" s="237"/>
      <c r="V33" s="237"/>
      <c r="W33" s="237"/>
      <c r="X33" s="237"/>
      <c r="Y33" s="237"/>
      <c r="Z33" s="237"/>
      <c r="AA33" s="122"/>
      <c r="AB33" s="123"/>
    </row>
    <row r="34" spans="1:31">
      <c r="B34" s="124"/>
      <c r="C34" s="124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</row>
    <row r="35" spans="1:31">
      <c r="B35" s="126"/>
      <c r="C35" s="126"/>
      <c r="D35" s="127"/>
      <c r="E35" s="127"/>
      <c r="F35" s="128"/>
      <c r="G35" s="128"/>
      <c r="H35" s="128"/>
      <c r="I35" s="128"/>
      <c r="J35" s="128"/>
      <c r="K35" s="128"/>
      <c r="L35" s="128"/>
      <c r="M35" s="128"/>
      <c r="N35" s="128"/>
      <c r="O35" s="128"/>
      <c r="P35" s="128"/>
      <c r="Q35" s="129"/>
      <c r="R35" s="129"/>
      <c r="S35" s="88"/>
      <c r="T35" s="88"/>
      <c r="U35" s="88"/>
      <c r="V35" s="88"/>
      <c r="W35" s="130"/>
      <c r="X35" s="88"/>
      <c r="Y35" s="88"/>
      <c r="Z35" s="131"/>
    </row>
    <row r="36" spans="1:31" ht="27.75" customHeight="1">
      <c r="B36" s="132" t="s">
        <v>72</v>
      </c>
      <c r="C36" s="133"/>
      <c r="D36" s="134"/>
      <c r="E36" s="135" t="s">
        <v>48</v>
      </c>
      <c r="F36" s="136"/>
      <c r="G36" s="137" t="s">
        <v>46</v>
      </c>
      <c r="H36" s="247" t="s">
        <v>79</v>
      </c>
      <c r="I36" s="248"/>
      <c r="J36" s="138"/>
      <c r="K36" s="138"/>
      <c r="L36" s="139" t="s">
        <v>47</v>
      </c>
      <c r="M36" s="140"/>
      <c r="N36" s="135" t="s">
        <v>48</v>
      </c>
      <c r="O36" s="136"/>
      <c r="P36" s="141" t="s">
        <v>49</v>
      </c>
      <c r="Q36" s="134"/>
      <c r="R36" s="142"/>
      <c r="S36" s="143"/>
      <c r="T36" s="144" t="s">
        <v>50</v>
      </c>
      <c r="U36" s="140"/>
      <c r="V36" s="140"/>
      <c r="W36" s="145" t="s">
        <v>48</v>
      </c>
      <c r="X36" s="143"/>
      <c r="Y36" s="249" t="s">
        <v>51</v>
      </c>
      <c r="Z36" s="250"/>
      <c r="AA36" s="251"/>
      <c r="AB36" s="252"/>
      <c r="AE36" s="146"/>
    </row>
    <row r="37" spans="1:31" ht="36" customHeight="1">
      <c r="B37" s="147" t="s">
        <v>73</v>
      </c>
      <c r="C37" s="148"/>
      <c r="D37" s="149"/>
      <c r="E37" s="150" t="s">
        <v>48</v>
      </c>
      <c r="F37" s="136"/>
      <c r="G37" s="137" t="s">
        <v>53</v>
      </c>
      <c r="H37" s="247" t="s">
        <v>82</v>
      </c>
      <c r="I37" s="248"/>
      <c r="J37" s="138"/>
      <c r="K37" s="138"/>
      <c r="L37" s="151" t="s">
        <v>54</v>
      </c>
      <c r="M37" s="148"/>
      <c r="N37" s="150" t="s">
        <v>48</v>
      </c>
      <c r="O37" s="136"/>
      <c r="P37" s="152" t="s">
        <v>55</v>
      </c>
      <c r="Q37" s="149"/>
      <c r="R37" s="153"/>
      <c r="S37" s="143"/>
      <c r="T37" s="154" t="s">
        <v>56</v>
      </c>
      <c r="U37" s="155"/>
      <c r="V37" s="148"/>
      <c r="W37" s="156" t="s">
        <v>48</v>
      </c>
      <c r="X37" s="143"/>
      <c r="Y37" s="249" t="s">
        <v>57</v>
      </c>
      <c r="Z37" s="250"/>
      <c r="AA37" s="251"/>
      <c r="AB37" s="252"/>
      <c r="AE37" s="146"/>
    </row>
    <row r="38" spans="1:31"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157"/>
      <c r="R38" s="157"/>
      <c r="S38" s="157"/>
      <c r="T38" s="157"/>
      <c r="U38" s="157"/>
      <c r="V38" s="157"/>
      <c r="W38" s="157"/>
      <c r="X38" s="157"/>
      <c r="Y38" s="157"/>
      <c r="Z38" s="157"/>
      <c r="AA38" s="157"/>
    </row>
    <row r="39" spans="1:31">
      <c r="B39" s="80"/>
      <c r="C39" s="80"/>
      <c r="D39" s="80"/>
      <c r="E39" s="80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157"/>
      <c r="R39" s="157"/>
      <c r="S39" s="157"/>
      <c r="T39" s="157"/>
      <c r="U39" s="157"/>
      <c r="V39" s="157"/>
      <c r="W39" s="157"/>
      <c r="X39" s="157"/>
      <c r="Y39" s="157"/>
      <c r="Z39" s="157"/>
      <c r="AA39" s="157"/>
    </row>
    <row r="40" spans="1:31">
      <c r="E40" s="238" t="s">
        <v>83</v>
      </c>
      <c r="F40" s="239"/>
      <c r="G40" s="239"/>
      <c r="H40" s="239"/>
      <c r="I40" s="239"/>
      <c r="J40" s="239"/>
      <c r="K40" s="239"/>
      <c r="L40" s="239"/>
      <c r="M40" s="239"/>
      <c r="N40" s="239"/>
      <c r="O40" s="239"/>
      <c r="P40" s="239"/>
      <c r="Q40" s="239"/>
      <c r="R40" s="239"/>
      <c r="S40" s="239"/>
      <c r="T40" s="239"/>
      <c r="U40" s="239"/>
      <c r="V40" s="239"/>
      <c r="W40" s="240"/>
    </row>
    <row r="41" spans="1:31">
      <c r="E41" s="241"/>
      <c r="F41" s="242"/>
      <c r="G41" s="242"/>
      <c r="H41" s="242"/>
      <c r="I41" s="242"/>
      <c r="J41" s="242"/>
      <c r="K41" s="242"/>
      <c r="L41" s="242"/>
      <c r="M41" s="242"/>
      <c r="N41" s="242"/>
      <c r="O41" s="242"/>
      <c r="P41" s="242"/>
      <c r="Q41" s="242"/>
      <c r="R41" s="242"/>
      <c r="S41" s="242"/>
      <c r="T41" s="242"/>
      <c r="U41" s="242"/>
      <c r="V41" s="242"/>
      <c r="W41" s="243"/>
    </row>
    <row r="42" spans="1:31" ht="87.6" customHeight="1">
      <c r="B42" s="80"/>
      <c r="C42" s="80"/>
      <c r="D42" s="80"/>
      <c r="E42" s="15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159"/>
      <c r="R42" s="88"/>
      <c r="S42" s="159"/>
      <c r="T42" s="159"/>
      <c r="U42" s="159"/>
      <c r="V42" s="159"/>
      <c r="W42" s="160"/>
    </row>
    <row r="43" spans="1:31">
      <c r="B43" s="80"/>
      <c r="C43" s="80"/>
      <c r="D43" s="80"/>
      <c r="E43" s="244" t="s">
        <v>84</v>
      </c>
      <c r="F43" s="245"/>
      <c r="G43" s="245"/>
      <c r="H43" s="245"/>
      <c r="I43" s="245"/>
      <c r="J43" s="245"/>
      <c r="K43" s="245"/>
      <c r="L43" s="245"/>
      <c r="M43" s="245"/>
      <c r="N43" s="245"/>
      <c r="O43" s="245"/>
      <c r="P43" s="245"/>
      <c r="Q43" s="245"/>
      <c r="R43" s="245"/>
      <c r="S43" s="245"/>
      <c r="T43" s="245"/>
      <c r="U43" s="245"/>
      <c r="V43" s="245"/>
      <c r="W43" s="246"/>
    </row>
    <row r="44" spans="1:31">
      <c r="B44" s="80"/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W44" s="87"/>
      <c r="X44" s="87"/>
      <c r="Y44" s="87"/>
      <c r="Z44" s="87"/>
      <c r="AA44" s="87"/>
    </row>
    <row r="45" spans="1:31">
      <c r="B45" s="80"/>
      <c r="C45" s="80"/>
      <c r="D45" s="80"/>
      <c r="E45" s="80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</row>
    <row r="46" spans="1:31"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0"/>
    </row>
    <row r="47" spans="1:31">
      <c r="B47" s="80"/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</row>
    <row r="48" spans="1:31">
      <c r="B48" s="80"/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</row>
    <row r="49" spans="2:16"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</row>
    <row r="50" spans="2:16">
      <c r="B50" s="80"/>
      <c r="C50" s="80"/>
      <c r="D50" s="80"/>
      <c r="E50" s="80"/>
      <c r="F50" s="80"/>
      <c r="G50" s="80"/>
      <c r="H50" s="80"/>
      <c r="I50" s="80"/>
      <c r="J50" s="80"/>
      <c r="K50" s="80"/>
      <c r="L50" s="80"/>
      <c r="M50" s="80"/>
      <c r="N50" s="80"/>
      <c r="O50" s="80"/>
      <c r="P50" s="80"/>
    </row>
    <row r="51" spans="2:16" ht="12" customHeight="1">
      <c r="B51" s="80"/>
      <c r="C51" s="80"/>
      <c r="D51" s="80"/>
      <c r="E51" s="80"/>
      <c r="F51" s="80"/>
      <c r="G51" s="80"/>
      <c r="H51" s="80"/>
      <c r="I51" s="80"/>
      <c r="J51" s="80"/>
      <c r="K51" s="80"/>
      <c r="L51" s="80"/>
      <c r="M51" s="80"/>
      <c r="N51" s="80"/>
      <c r="O51" s="80"/>
      <c r="P51" s="80"/>
    </row>
    <row r="52" spans="2:16"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</row>
    <row r="53" spans="2:16">
      <c r="B53" s="80"/>
      <c r="C53" s="80"/>
      <c r="D53" s="80"/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80"/>
      <c r="P53" s="80"/>
    </row>
    <row r="54" spans="2:16">
      <c r="B54" s="80"/>
      <c r="C54" s="80"/>
      <c r="D54" s="80"/>
      <c r="E54" s="80"/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</row>
    <row r="55" spans="2:16">
      <c r="B55" s="80"/>
      <c r="C55" s="80"/>
      <c r="D55" s="80"/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</row>
    <row r="56" spans="2:16">
      <c r="B56" s="80"/>
      <c r="C56" s="80"/>
      <c r="D56" s="80"/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</row>
    <row r="57" spans="2:16">
      <c r="B57" s="80"/>
      <c r="C57" s="80"/>
      <c r="D57" s="80"/>
      <c r="E57" s="80"/>
      <c r="F57" s="80"/>
      <c r="G57" s="80"/>
      <c r="H57" s="80"/>
      <c r="I57" s="80"/>
      <c r="J57" s="80"/>
      <c r="K57" s="80"/>
      <c r="L57" s="80"/>
      <c r="M57" s="80"/>
      <c r="N57" s="80"/>
      <c r="O57" s="80"/>
      <c r="P57" s="80"/>
    </row>
    <row r="58" spans="2:16">
      <c r="B58" s="80"/>
      <c r="C58" s="80"/>
      <c r="D58" s="80"/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</row>
    <row r="59" spans="2:16">
      <c r="B59" s="80"/>
      <c r="C59" s="80"/>
      <c r="D59" s="80"/>
      <c r="E59" s="80"/>
      <c r="F59" s="80"/>
      <c r="G59" s="80"/>
      <c r="H59" s="80"/>
      <c r="I59" s="80"/>
      <c r="J59" s="80"/>
      <c r="K59" s="80"/>
      <c r="L59" s="80"/>
      <c r="M59" s="80"/>
      <c r="N59" s="80"/>
      <c r="O59" s="80"/>
      <c r="P59" s="80"/>
    </row>
    <row r="60" spans="2:16">
      <c r="B60" s="80"/>
      <c r="C60" s="80"/>
      <c r="D60" s="80"/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</row>
    <row r="61" spans="2:16"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</row>
    <row r="62" spans="2:16">
      <c r="B62" s="80"/>
      <c r="C62" s="80"/>
      <c r="D62" s="80"/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80"/>
      <c r="P62" s="80"/>
    </row>
    <row r="63" spans="2:16">
      <c r="B63" s="80"/>
      <c r="C63" s="80"/>
      <c r="D63" s="80"/>
      <c r="E63" s="80"/>
      <c r="F63" s="80"/>
      <c r="G63" s="80"/>
      <c r="H63" s="80"/>
      <c r="I63" s="80"/>
      <c r="J63" s="80"/>
      <c r="K63" s="80"/>
      <c r="L63" s="80"/>
      <c r="M63" s="80"/>
      <c r="N63" s="80"/>
      <c r="O63" s="80"/>
      <c r="P63" s="80"/>
    </row>
    <row r="64" spans="2:16"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</row>
    <row r="65" spans="2:16">
      <c r="B65" s="80"/>
      <c r="C65" s="80"/>
      <c r="D65" s="80"/>
      <c r="E65" s="80"/>
      <c r="F65" s="80"/>
      <c r="G65" s="80"/>
      <c r="H65" s="80"/>
      <c r="I65" s="80"/>
      <c r="J65" s="80"/>
      <c r="K65" s="80"/>
      <c r="L65" s="80"/>
      <c r="M65" s="80"/>
      <c r="N65" s="80"/>
      <c r="O65" s="80"/>
      <c r="P65" s="80"/>
    </row>
    <row r="66" spans="2:16">
      <c r="B66" s="80"/>
      <c r="C66" s="80"/>
      <c r="D66" s="80"/>
      <c r="E66" s="80"/>
      <c r="F66" s="80"/>
      <c r="G66" s="80"/>
      <c r="H66" s="80"/>
      <c r="I66" s="80"/>
      <c r="J66" s="80"/>
      <c r="K66" s="80"/>
      <c r="L66" s="80"/>
      <c r="M66" s="80"/>
      <c r="N66" s="80"/>
      <c r="O66" s="80"/>
      <c r="P66" s="80"/>
    </row>
    <row r="67" spans="2:16">
      <c r="B67" s="80"/>
      <c r="C67" s="80"/>
      <c r="D67" s="80"/>
      <c r="E67" s="80"/>
      <c r="F67" s="80"/>
      <c r="G67" s="80"/>
      <c r="H67" s="80"/>
      <c r="I67" s="80"/>
      <c r="J67" s="80"/>
      <c r="K67" s="80"/>
      <c r="L67" s="80"/>
      <c r="M67" s="80"/>
      <c r="N67" s="80"/>
      <c r="O67" s="80"/>
      <c r="P67" s="80"/>
    </row>
    <row r="68" spans="2:16">
      <c r="B68" s="80"/>
      <c r="C68" s="80"/>
      <c r="D68" s="80"/>
      <c r="E68" s="80"/>
      <c r="F68" s="80"/>
      <c r="G68" s="80"/>
      <c r="H68" s="80"/>
      <c r="I68" s="80"/>
      <c r="J68" s="80"/>
      <c r="K68" s="80"/>
      <c r="L68" s="80"/>
      <c r="M68" s="80"/>
      <c r="N68" s="80"/>
      <c r="O68" s="80"/>
      <c r="P68" s="80"/>
    </row>
    <row r="69" spans="2:16">
      <c r="B69" s="80"/>
      <c r="C69" s="80"/>
      <c r="D69" s="80"/>
      <c r="E69" s="80"/>
      <c r="F69" s="80"/>
      <c r="G69" s="80"/>
      <c r="H69" s="80"/>
      <c r="I69" s="80"/>
      <c r="J69" s="80"/>
      <c r="K69" s="80"/>
      <c r="L69" s="80"/>
      <c r="M69" s="80"/>
      <c r="N69" s="80"/>
      <c r="O69" s="80"/>
      <c r="P69" s="80"/>
    </row>
    <row r="70" spans="2:16">
      <c r="B70" s="80"/>
      <c r="C70" s="80"/>
      <c r="D70" s="80"/>
      <c r="E70" s="80"/>
      <c r="F70" s="80"/>
      <c r="G70" s="80"/>
      <c r="H70" s="80"/>
      <c r="I70" s="80"/>
      <c r="J70" s="80"/>
      <c r="K70" s="80"/>
      <c r="L70" s="80"/>
      <c r="M70" s="80"/>
      <c r="N70" s="80"/>
      <c r="O70" s="80"/>
      <c r="P70" s="80"/>
    </row>
    <row r="71" spans="2:16">
      <c r="B71" s="80"/>
      <c r="C71" s="80"/>
      <c r="D71" s="80"/>
      <c r="E71" s="80"/>
    </row>
    <row r="72" spans="2:16">
      <c r="B72" s="80"/>
      <c r="C72" s="80"/>
    </row>
    <row r="73" spans="2:16">
      <c r="B73" s="80"/>
      <c r="C73" s="80"/>
    </row>
    <row r="74" spans="2:16">
      <c r="B74" s="80"/>
      <c r="C74" s="80"/>
    </row>
    <row r="75" spans="2:16">
      <c r="B75" s="80"/>
      <c r="C75" s="80"/>
    </row>
    <row r="76" spans="2:16">
      <c r="B76" s="80"/>
      <c r="C76" s="80"/>
    </row>
  </sheetData>
  <mergeCells count="41">
    <mergeCell ref="AA36:AB36"/>
    <mergeCell ref="H37:I37"/>
    <mergeCell ref="Y37:Z37"/>
    <mergeCell ref="AA37:AB37"/>
    <mergeCell ref="B32:B33"/>
    <mergeCell ref="D32:Z32"/>
    <mergeCell ref="D33:Z33"/>
    <mergeCell ref="E40:W41"/>
    <mergeCell ref="E43:W43"/>
    <mergeCell ref="H36:I36"/>
    <mergeCell ref="Y36:Z36"/>
    <mergeCell ref="G7:AB7"/>
    <mergeCell ref="Y11:Y12"/>
    <mergeCell ref="Z11:Z12"/>
    <mergeCell ref="AA11:AA12"/>
    <mergeCell ref="AB11:AB12"/>
    <mergeCell ref="B11:B12"/>
    <mergeCell ref="D11:D12"/>
    <mergeCell ref="E11:E12"/>
    <mergeCell ref="F11:F12"/>
    <mergeCell ref="A7:F9"/>
    <mergeCell ref="S8:V8"/>
    <mergeCell ref="W8:X8"/>
    <mergeCell ref="Y8:AB9"/>
    <mergeCell ref="G9:H9"/>
    <mergeCell ref="I9:J9"/>
    <mergeCell ref="K9:L9"/>
    <mergeCell ref="M9:N9"/>
    <mergeCell ref="O9:P9"/>
    <mergeCell ref="Q9:R9"/>
    <mergeCell ref="S9:T9"/>
    <mergeCell ref="G8:J8"/>
    <mergeCell ref="K8:N8"/>
    <mergeCell ref="O8:R8"/>
    <mergeCell ref="U9:V9"/>
    <mergeCell ref="W9:X9"/>
    <mergeCell ref="B1:AB1"/>
    <mergeCell ref="B2:AB2"/>
    <mergeCell ref="B3:AB3"/>
    <mergeCell ref="B4:AB4"/>
    <mergeCell ref="B5:AB5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 SERVICIOS PACC</vt:lpstr>
      <vt:lpstr>BIENES PACC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lgonzales</cp:lastModifiedBy>
  <cp:lastPrinted>2015-01-16T19:53:58Z</cp:lastPrinted>
  <dcterms:created xsi:type="dcterms:W3CDTF">2015-01-08T07:29:38Z</dcterms:created>
  <dcterms:modified xsi:type="dcterms:W3CDTF">2015-01-16T20:01:48Z</dcterms:modified>
</cp:coreProperties>
</file>